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1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worksheets/sheet60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mhernandeza_sena_edu_co1/Documents/Documentos/2026/ARTICULACION/MATRICULAS/"/>
    </mc:Choice>
  </mc:AlternateContent>
  <xr:revisionPtr revIDLastSave="2177" documentId="8_{C3F6DCFD-3CA1-4A38-BA8A-F2FB08240962}" xr6:coauthVersionLast="47" xr6:coauthVersionMax="47" xr10:uidLastSave="{35C09AA7-AE8D-478B-AF27-80FEA9DD0B06}"/>
  <bookViews>
    <workbookView xWindow="-120" yWindow="-120" windowWidth="29040" windowHeight="15720" firstSheet="63" activeTab="66" xr2:uid="{D604C89F-6027-43D3-B504-4D66ACE1D97C}"/>
  </bookViews>
  <sheets>
    <sheet name="FEB 27" sheetId="1" r:id="rId1"/>
    <sheet name="MARZO 2" sheetId="2" r:id="rId2"/>
    <sheet name="MARZO 3" sheetId="3" r:id="rId3"/>
    <sheet name="MARZO 4" sheetId="4" r:id="rId4"/>
    <sheet name="MARZO 5" sheetId="5" r:id="rId5"/>
    <sheet name="MARZO 6" sheetId="6" r:id="rId6"/>
    <sheet name="MARZO 9" sheetId="7" r:id="rId7"/>
    <sheet name="MARZO 10" sheetId="8" r:id="rId8"/>
    <sheet name="MARZO 11" sheetId="9" r:id="rId9"/>
    <sheet name="MARZO 12" sheetId="10" r:id="rId10"/>
    <sheet name="MARZO 13" sheetId="11" r:id="rId11"/>
    <sheet name="MARZO 16" sheetId="12" r:id="rId12"/>
    <sheet name="MARZO 17" sheetId="13" r:id="rId13"/>
    <sheet name="MARZO 18" sheetId="14" r:id="rId14"/>
    <sheet name="MARZO 19" sheetId="15" r:id="rId15"/>
    <sheet name="MARZO 20" sheetId="16" r:id="rId16"/>
    <sheet name="MARZO 24" sheetId="17" r:id="rId17"/>
    <sheet name="MARZO 25" sheetId="18" r:id="rId18"/>
    <sheet name="MARZO 26" sheetId="19" r:id="rId19"/>
    <sheet name="MARZO 27" sheetId="21" r:id="rId20"/>
    <sheet name="MARZO 30" sheetId="22" r:id="rId21"/>
    <sheet name="MARZO 31" sheetId="23" r:id="rId22"/>
    <sheet name="ABRIL 6" sheetId="24" r:id="rId23"/>
    <sheet name="ABRIL 7" sheetId="25" r:id="rId24"/>
    <sheet name="ABRIL 8" sheetId="26" r:id="rId25"/>
    <sheet name="ABRIL 9" sheetId="27" r:id="rId26"/>
    <sheet name="ABRIL 10" sheetId="28" r:id="rId27"/>
    <sheet name="ABRIL 13" sheetId="29" r:id="rId28"/>
    <sheet name="ABRIL 14" sheetId="30" r:id="rId29"/>
    <sheet name="ABRIL 15" sheetId="31" r:id="rId30"/>
    <sheet name="ABRIL 16" sheetId="32" r:id="rId31"/>
    <sheet name="ABRIL 17" sheetId="33" r:id="rId32"/>
    <sheet name="ABRIL 20" sheetId="34" r:id="rId33"/>
    <sheet name="ABRIL 21" sheetId="35" r:id="rId34"/>
    <sheet name="ABRIL 22" sheetId="36" r:id="rId35"/>
    <sheet name="ABRIL 23" sheetId="37" r:id="rId36"/>
    <sheet name="ABRIL 24" sheetId="38" r:id="rId37"/>
    <sheet name="ABRIL 27" sheetId="39" r:id="rId38"/>
    <sheet name="ABRIL 28" sheetId="40" r:id="rId39"/>
    <sheet name="ABRIL 29" sheetId="41" r:id="rId40"/>
    <sheet name="ABRIL 30" sheetId="42" r:id="rId41"/>
    <sheet name="MAYO 4" sheetId="43" r:id="rId42"/>
    <sheet name="MAYO 5" sheetId="44" r:id="rId43"/>
    <sheet name="MAYO 6" sheetId="45" r:id="rId44"/>
    <sheet name="MAYO 7" sheetId="46" r:id="rId45"/>
    <sheet name="MAYO 8" sheetId="47" r:id="rId46"/>
    <sheet name="MAYO 11" sheetId="48" r:id="rId47"/>
    <sheet name="MAYO 12" sheetId="49" r:id="rId48"/>
    <sheet name="MAYO 13" sheetId="50" r:id="rId49"/>
    <sheet name="MAYO 14" sheetId="51" r:id="rId50"/>
    <sheet name="MAYO 15" sheetId="52" r:id="rId51"/>
    <sheet name="MAYO 19" sheetId="53" r:id="rId52"/>
    <sheet name="MAYO 20" sheetId="54" r:id="rId53"/>
    <sheet name="MAYO 21" sheetId="55" r:id="rId54"/>
    <sheet name="MAYO 22" sheetId="56" r:id="rId55"/>
    <sheet name="MAYO 25" sheetId="57" r:id="rId56"/>
    <sheet name="MAYO 26" sheetId="58" r:id="rId57"/>
    <sheet name="MAYO 27" sheetId="59" r:id="rId58"/>
    <sheet name="MAYO 28" sheetId="60" r:id="rId59"/>
    <sheet name="MAYO 29" sheetId="61" r:id="rId60"/>
    <sheet name="JUNIO 1" sheetId="62" r:id="rId61"/>
    <sheet name="JUNIO 2" sheetId="63" r:id="rId62"/>
    <sheet name="JUNIO 3" sheetId="64" r:id="rId63"/>
    <sheet name="JUNIO 4" sheetId="65" r:id="rId64"/>
    <sheet name="JUNIO 5" sheetId="66" r:id="rId65"/>
    <sheet name="JUNIO 9" sheetId="67" r:id="rId66"/>
    <sheet name="JUNIO 10" sheetId="68" r:id="rId67"/>
  </sheets>
  <definedNames>
    <definedName name="_xlnm._FilterDatabase" localSheetId="26" hidden="1">'ABRIL 10'!$B$1:$I$154</definedName>
    <definedName name="_xlnm._FilterDatabase" localSheetId="27" hidden="1">'ABRIL 13'!$B$1:$I$154</definedName>
    <definedName name="_xlnm._FilterDatabase" localSheetId="28" hidden="1">'ABRIL 14'!$B$1:$I$154</definedName>
    <definedName name="_xlnm._FilterDatabase" localSheetId="29" hidden="1">'ABRIL 15'!$B$1:$I$154</definedName>
    <definedName name="_xlnm._FilterDatabase" localSheetId="30" hidden="1">'ABRIL 16'!$B$1:$I$154</definedName>
    <definedName name="_xlnm._FilterDatabase" localSheetId="31" hidden="1">'ABRIL 17'!$B$1:$I$154</definedName>
    <definedName name="_xlnm._FilterDatabase" localSheetId="32" hidden="1">'ABRIL 20'!$B$1:$I$154</definedName>
    <definedName name="_xlnm._FilterDatabase" localSheetId="33" hidden="1">'ABRIL 21'!$B$1:$I$154</definedName>
    <definedName name="_xlnm._FilterDatabase" localSheetId="34" hidden="1">'ABRIL 22'!$B$1:$I$154</definedName>
    <definedName name="_xlnm._FilterDatabase" localSheetId="35" hidden="1">'ABRIL 23'!$B$1:$I$154</definedName>
    <definedName name="_xlnm._FilterDatabase" localSheetId="36" hidden="1">'ABRIL 24'!$B$1:$I$154</definedName>
    <definedName name="_xlnm._FilterDatabase" localSheetId="37" hidden="1">'ABRIL 27'!$B$1:$I$154</definedName>
    <definedName name="_xlnm._FilterDatabase" localSheetId="38" hidden="1">'ABRIL 28'!$B$1:$I$154</definedName>
    <definedName name="_xlnm._FilterDatabase" localSheetId="39" hidden="1">'ABRIL 29'!$B$1:$I$154</definedName>
    <definedName name="_xlnm._FilterDatabase" localSheetId="40" hidden="1">'ABRIL 30'!$B$1:$I$154</definedName>
    <definedName name="_xlnm._FilterDatabase" localSheetId="22" hidden="1">'ABRIL 6'!$B$1:$I$154</definedName>
    <definedName name="_xlnm._FilterDatabase" localSheetId="23" hidden="1">'ABRIL 7'!$B$1:$I$154</definedName>
    <definedName name="_xlnm._FilterDatabase" localSheetId="24" hidden="1">'ABRIL 8'!$B$1:$I$154</definedName>
    <definedName name="_xlnm._FilterDatabase" localSheetId="25" hidden="1">'ABRIL 9'!$B$1:$I$154</definedName>
    <definedName name="_xlnm._FilterDatabase" localSheetId="0" hidden="1">'FEB 27'!$B$1:$I$154</definedName>
    <definedName name="_xlnm._FilterDatabase" localSheetId="60" hidden="1">'JUNIO 1'!$B$1:$I$154</definedName>
    <definedName name="_xlnm._FilterDatabase" localSheetId="66" hidden="1">'JUNIO 10'!$B$1:$I$154</definedName>
    <definedName name="_xlnm._FilterDatabase" localSheetId="61" hidden="1">'JUNIO 2'!$B$1:$I$154</definedName>
    <definedName name="_xlnm._FilterDatabase" localSheetId="62" hidden="1">'JUNIO 3'!$B$1:$I$154</definedName>
    <definedName name="_xlnm._FilterDatabase" localSheetId="63" hidden="1">'JUNIO 4'!$B$1:$I$154</definedName>
    <definedName name="_xlnm._FilterDatabase" localSheetId="64" hidden="1">'JUNIO 5'!$B$1:$I$154</definedName>
    <definedName name="_xlnm._FilterDatabase" localSheetId="65" hidden="1">'JUNIO 9'!$B$1:$I$154</definedName>
    <definedName name="_xlnm._FilterDatabase" localSheetId="7" hidden="1">'MARZO 10'!$B$1:$I$154</definedName>
    <definedName name="_xlnm._FilterDatabase" localSheetId="8" hidden="1">'MARZO 11'!$B$1:$I$154</definedName>
    <definedName name="_xlnm._FilterDatabase" localSheetId="9" hidden="1">'MARZO 12'!$B$1:$I$154</definedName>
    <definedName name="_xlnm._FilterDatabase" localSheetId="10" hidden="1">'MARZO 13'!$B$1:$I$154</definedName>
    <definedName name="_xlnm._FilterDatabase" localSheetId="11" hidden="1">'MARZO 16'!$B$1:$I$154</definedName>
    <definedName name="_xlnm._FilterDatabase" localSheetId="12" hidden="1">'MARZO 17'!$B$1:$I$154</definedName>
    <definedName name="_xlnm._FilterDatabase" localSheetId="13" hidden="1">'MARZO 18'!$B$1:$I$154</definedName>
    <definedName name="_xlnm._FilterDatabase" localSheetId="14" hidden="1">'MARZO 19'!$B$1:$I$154</definedName>
    <definedName name="_xlnm._FilterDatabase" localSheetId="1" hidden="1">'MARZO 2'!$B$1:$I$154</definedName>
    <definedName name="_xlnm._FilterDatabase" localSheetId="15" hidden="1">'MARZO 20'!$B$1:$I$154</definedName>
    <definedName name="_xlnm._FilterDatabase" localSheetId="16" hidden="1">'MARZO 24'!$B$1:$I$154</definedName>
    <definedName name="_xlnm._FilterDatabase" localSheetId="17" hidden="1">'MARZO 25'!$B$1:$I$154</definedName>
    <definedName name="_xlnm._FilterDatabase" localSheetId="18" hidden="1">'MARZO 26'!$B$1:$I$154</definedName>
    <definedName name="_xlnm._FilterDatabase" localSheetId="19" hidden="1">'MARZO 27'!$B$1:$I$154</definedName>
    <definedName name="_xlnm._FilterDatabase" localSheetId="2" hidden="1">'MARZO 3'!$B$1:$I$154</definedName>
    <definedName name="_xlnm._FilterDatabase" localSheetId="20" hidden="1">'MARZO 30'!$B$1:$I$154</definedName>
    <definedName name="_xlnm._FilterDatabase" localSheetId="21" hidden="1">'MARZO 31'!$B$1:$I$154</definedName>
    <definedName name="_xlnm._FilterDatabase" localSheetId="3" hidden="1">'MARZO 4'!$B$1:$I$154</definedName>
    <definedName name="_xlnm._FilterDatabase" localSheetId="4" hidden="1">'MARZO 5'!$B$1:$I$154</definedName>
    <definedName name="_xlnm._FilterDatabase" localSheetId="5" hidden="1">'MARZO 6'!$B$1:$I$154</definedName>
    <definedName name="_xlnm._FilterDatabase" localSheetId="6" hidden="1">'MARZO 9'!$B$1:$I$154</definedName>
    <definedName name="_xlnm._FilterDatabase" localSheetId="46" hidden="1">'MAYO 11'!$B$1:$I$154</definedName>
    <definedName name="_xlnm._FilterDatabase" localSheetId="47" hidden="1">'MAYO 12'!$B$1:$I$154</definedName>
    <definedName name="_xlnm._FilterDatabase" localSheetId="48" hidden="1">'MAYO 13'!$B$1:$I$154</definedName>
    <definedName name="_xlnm._FilterDatabase" localSheetId="49" hidden="1">'MAYO 14'!$B$1:$I$154</definedName>
    <definedName name="_xlnm._FilterDatabase" localSheetId="50" hidden="1">'MAYO 15'!$B$1:$I$154</definedName>
    <definedName name="_xlnm._FilterDatabase" localSheetId="51" hidden="1">'MAYO 19'!$B$1:$I$154</definedName>
    <definedName name="_xlnm._FilterDatabase" localSheetId="52" hidden="1">'MAYO 20'!$B$1:$I$154</definedName>
    <definedName name="_xlnm._FilterDatabase" localSheetId="53" hidden="1">'MAYO 21'!$B$1:$I$154</definedName>
    <definedName name="_xlnm._FilterDatabase" localSheetId="54" hidden="1">'MAYO 22'!$B$1:$I$154</definedName>
    <definedName name="_xlnm._FilterDatabase" localSheetId="55" hidden="1">'MAYO 25'!$B$1:$I$154</definedName>
    <definedName name="_xlnm._FilterDatabase" localSheetId="56" hidden="1">'MAYO 26'!$B$1:$I$154</definedName>
    <definedName name="_xlnm._FilterDatabase" localSheetId="57" hidden="1">'MAYO 27'!$B$1:$I$154</definedName>
    <definedName name="_xlnm._FilterDatabase" localSheetId="58" hidden="1">'MAYO 28'!$B$1:$I$154</definedName>
    <definedName name="_xlnm._FilterDatabase" localSheetId="59" hidden="1">'MAYO 29'!$B$1:$I$154</definedName>
    <definedName name="_xlnm._FilterDatabase" localSheetId="41" hidden="1">'MAYO 4'!$B$1:$I$154</definedName>
    <definedName name="_xlnm._FilterDatabase" localSheetId="42" hidden="1">'MAYO 5'!$B$1:$I$154</definedName>
    <definedName name="_xlnm._FilterDatabase" localSheetId="43" hidden="1">'MAYO 6'!$B$1:$I$154</definedName>
    <definedName name="_xlnm._FilterDatabase" localSheetId="44" hidden="1">'MAYO 7'!$B$1:$I$154</definedName>
    <definedName name="_xlnm._FilterDatabase" localSheetId="45" hidden="1">'MAYO 8'!$B$1:$I$154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4" i="68" l="1"/>
  <c r="D136" i="68"/>
  <c r="D170" i="68"/>
  <c r="F167" i="68"/>
  <c r="D165" i="68"/>
  <c r="E165" i="68" s="1"/>
  <c r="G154" i="68"/>
  <c r="F154" i="68"/>
  <c r="E154" i="68"/>
  <c r="D153" i="68"/>
  <c r="C153" i="68"/>
  <c r="G152" i="68"/>
  <c r="F152" i="68"/>
  <c r="E152" i="68"/>
  <c r="D151" i="68"/>
  <c r="C151" i="68"/>
  <c r="G150" i="68"/>
  <c r="F150" i="68"/>
  <c r="E150" i="68"/>
  <c r="G149" i="68"/>
  <c r="F149" i="68"/>
  <c r="E149" i="68"/>
  <c r="G148" i="68"/>
  <c r="F148" i="68"/>
  <c r="E148" i="68"/>
  <c r="G147" i="68"/>
  <c r="F147" i="68"/>
  <c r="E147" i="68"/>
  <c r="G146" i="68"/>
  <c r="F146" i="68"/>
  <c r="E146" i="68"/>
  <c r="G145" i="68"/>
  <c r="F145" i="68"/>
  <c r="E145" i="68"/>
  <c r="G144" i="68"/>
  <c r="F144" i="68"/>
  <c r="E144" i="68"/>
  <c r="G143" i="68"/>
  <c r="F143" i="68"/>
  <c r="E143" i="68"/>
  <c r="G142" i="68"/>
  <c r="F142" i="68"/>
  <c r="E142" i="68"/>
  <c r="G141" i="68"/>
  <c r="F141" i="68"/>
  <c r="E141" i="68"/>
  <c r="D140" i="68"/>
  <c r="C140" i="68"/>
  <c r="G139" i="68"/>
  <c r="F139" i="68"/>
  <c r="E139" i="68"/>
  <c r="G138" i="68"/>
  <c r="F138" i="68"/>
  <c r="E138" i="68"/>
  <c r="G137" i="68"/>
  <c r="F137" i="68"/>
  <c r="E137" i="68"/>
  <c r="C136" i="68"/>
  <c r="G135" i="68"/>
  <c r="F135" i="68"/>
  <c r="E135" i="68"/>
  <c r="C134" i="68"/>
  <c r="G133" i="68"/>
  <c r="F133" i="68"/>
  <c r="E133" i="68"/>
  <c r="G132" i="68"/>
  <c r="F132" i="68"/>
  <c r="E132" i="68"/>
  <c r="G131" i="68"/>
  <c r="F131" i="68"/>
  <c r="E131" i="68"/>
  <c r="G130" i="68"/>
  <c r="F130" i="68"/>
  <c r="E130" i="68"/>
  <c r="G129" i="68"/>
  <c r="F129" i="68"/>
  <c r="E129" i="68"/>
  <c r="G128" i="68"/>
  <c r="F128" i="68"/>
  <c r="E128" i="68"/>
  <c r="G127" i="68"/>
  <c r="F127" i="68"/>
  <c r="E127" i="68"/>
  <c r="G126" i="68"/>
  <c r="F126" i="68"/>
  <c r="E126" i="68"/>
  <c r="D125" i="68"/>
  <c r="C125" i="68"/>
  <c r="G124" i="68"/>
  <c r="F124" i="68"/>
  <c r="E124" i="68"/>
  <c r="D123" i="68"/>
  <c r="C123" i="68"/>
  <c r="G122" i="68"/>
  <c r="F122" i="68"/>
  <c r="E122" i="68"/>
  <c r="G121" i="68"/>
  <c r="F121" i="68"/>
  <c r="E121" i="68"/>
  <c r="G120" i="68"/>
  <c r="F120" i="68"/>
  <c r="E120" i="68"/>
  <c r="D119" i="68"/>
  <c r="C119" i="68"/>
  <c r="G118" i="68"/>
  <c r="F118" i="68"/>
  <c r="E118" i="68"/>
  <c r="G117" i="68"/>
  <c r="F117" i="68"/>
  <c r="E117" i="68"/>
  <c r="G116" i="68"/>
  <c r="F116" i="68"/>
  <c r="E116" i="68"/>
  <c r="D115" i="68"/>
  <c r="C115" i="68"/>
  <c r="G114" i="68"/>
  <c r="F114" i="68"/>
  <c r="E114" i="68"/>
  <c r="D113" i="68"/>
  <c r="C113" i="68"/>
  <c r="G112" i="68"/>
  <c r="F112" i="68"/>
  <c r="E112" i="68"/>
  <c r="G111" i="68"/>
  <c r="F111" i="68"/>
  <c r="E111" i="68"/>
  <c r="D110" i="68"/>
  <c r="C110" i="68"/>
  <c r="G109" i="68"/>
  <c r="F109" i="68"/>
  <c r="E109" i="68"/>
  <c r="G108" i="68"/>
  <c r="F108" i="68"/>
  <c r="E108" i="68"/>
  <c r="G107" i="68"/>
  <c r="F107" i="68"/>
  <c r="E107" i="68"/>
  <c r="D106" i="68"/>
  <c r="C106" i="68"/>
  <c r="G105" i="68"/>
  <c r="F105" i="68"/>
  <c r="E105" i="68"/>
  <c r="G104" i="68"/>
  <c r="F104" i="68"/>
  <c r="E104" i="68"/>
  <c r="D103" i="68"/>
  <c r="C103" i="68"/>
  <c r="G102" i="68"/>
  <c r="F102" i="68"/>
  <c r="E102" i="68"/>
  <c r="G101" i="68"/>
  <c r="F101" i="68"/>
  <c r="E101" i="68"/>
  <c r="D100" i="68"/>
  <c r="C100" i="68"/>
  <c r="G99" i="68"/>
  <c r="F99" i="68"/>
  <c r="E99" i="68"/>
  <c r="G98" i="68"/>
  <c r="F98" i="68"/>
  <c r="E98" i="68"/>
  <c r="G97" i="68"/>
  <c r="F97" i="68"/>
  <c r="E97" i="68"/>
  <c r="G96" i="68"/>
  <c r="F96" i="68"/>
  <c r="E96" i="68"/>
  <c r="G95" i="68"/>
  <c r="F95" i="68"/>
  <c r="E95" i="68"/>
  <c r="D94" i="68"/>
  <c r="C94" i="68"/>
  <c r="G93" i="68"/>
  <c r="F93" i="68"/>
  <c r="E93" i="68"/>
  <c r="D92" i="68"/>
  <c r="C92" i="68"/>
  <c r="G91" i="68"/>
  <c r="F91" i="68"/>
  <c r="E91" i="68"/>
  <c r="G90" i="68"/>
  <c r="F90" i="68"/>
  <c r="E90" i="68"/>
  <c r="D89" i="68"/>
  <c r="C89" i="68"/>
  <c r="G88" i="68"/>
  <c r="F88" i="68"/>
  <c r="E88" i="68"/>
  <c r="D87" i="68"/>
  <c r="C87" i="68"/>
  <c r="G86" i="68"/>
  <c r="F86" i="68"/>
  <c r="E86" i="68"/>
  <c r="G85" i="68"/>
  <c r="F85" i="68"/>
  <c r="E85" i="68"/>
  <c r="G84" i="68"/>
  <c r="F84" i="68"/>
  <c r="E84" i="68"/>
  <c r="G83" i="68"/>
  <c r="F83" i="68"/>
  <c r="E83" i="68"/>
  <c r="G82" i="68"/>
  <c r="F82" i="68"/>
  <c r="E82" i="68"/>
  <c r="G81" i="68"/>
  <c r="F81" i="68"/>
  <c r="E81" i="68"/>
  <c r="G80" i="68"/>
  <c r="F80" i="68"/>
  <c r="E80" i="68"/>
  <c r="G79" i="68"/>
  <c r="F79" i="68"/>
  <c r="E79" i="68"/>
  <c r="G78" i="68"/>
  <c r="F78" i="68"/>
  <c r="E78" i="68"/>
  <c r="G77" i="68"/>
  <c r="F77" i="68"/>
  <c r="E77" i="68"/>
  <c r="G76" i="68"/>
  <c r="F76" i="68"/>
  <c r="E76" i="68"/>
  <c r="G75" i="68"/>
  <c r="F75" i="68"/>
  <c r="E75" i="68"/>
  <c r="G74" i="68"/>
  <c r="F74" i="68"/>
  <c r="E74" i="68"/>
  <c r="G73" i="68"/>
  <c r="F73" i="68"/>
  <c r="E73" i="68"/>
  <c r="D72" i="68"/>
  <c r="C72" i="68"/>
  <c r="G71" i="68"/>
  <c r="F71" i="68"/>
  <c r="E71" i="68"/>
  <c r="G70" i="68"/>
  <c r="F70" i="68"/>
  <c r="E70" i="68"/>
  <c r="G69" i="68"/>
  <c r="F69" i="68"/>
  <c r="E69" i="68"/>
  <c r="G68" i="68"/>
  <c r="F68" i="68"/>
  <c r="E68" i="68"/>
  <c r="G67" i="68"/>
  <c r="F67" i="68"/>
  <c r="E67" i="68"/>
  <c r="G66" i="68"/>
  <c r="F66" i="68"/>
  <c r="E66" i="68"/>
  <c r="D65" i="68"/>
  <c r="C65" i="68"/>
  <c r="G64" i="68"/>
  <c r="F64" i="68"/>
  <c r="E64" i="68"/>
  <c r="G63" i="68"/>
  <c r="F63" i="68"/>
  <c r="E63" i="68"/>
  <c r="D62" i="68"/>
  <c r="C62" i="68"/>
  <c r="G61" i="68"/>
  <c r="F61" i="68"/>
  <c r="E61" i="68"/>
  <c r="D60" i="68"/>
  <c r="C60" i="68"/>
  <c r="G59" i="68"/>
  <c r="F59" i="68"/>
  <c r="E59" i="68"/>
  <c r="G58" i="68"/>
  <c r="F58" i="68"/>
  <c r="E58" i="68"/>
  <c r="G57" i="68"/>
  <c r="F57" i="68"/>
  <c r="E57" i="68"/>
  <c r="D56" i="68"/>
  <c r="C56" i="68"/>
  <c r="G55" i="68"/>
  <c r="F55" i="68"/>
  <c r="E55" i="68"/>
  <c r="G54" i="68"/>
  <c r="F54" i="68"/>
  <c r="E54" i="68"/>
  <c r="G53" i="68"/>
  <c r="F53" i="68"/>
  <c r="E53" i="68"/>
  <c r="D52" i="68"/>
  <c r="C52" i="68"/>
  <c r="G51" i="68"/>
  <c r="F51" i="68"/>
  <c r="E51" i="68"/>
  <c r="D50" i="68"/>
  <c r="C50" i="68"/>
  <c r="G49" i="68"/>
  <c r="F49" i="68"/>
  <c r="E49" i="68"/>
  <c r="D48" i="68"/>
  <c r="C48" i="68"/>
  <c r="G47" i="68"/>
  <c r="F47" i="68"/>
  <c r="E47" i="68"/>
  <c r="G46" i="68"/>
  <c r="F46" i="68"/>
  <c r="E46" i="68"/>
  <c r="G45" i="68"/>
  <c r="F45" i="68"/>
  <c r="E45" i="68"/>
  <c r="G44" i="68"/>
  <c r="F44" i="68"/>
  <c r="E44" i="68"/>
  <c r="G43" i="68"/>
  <c r="F43" i="68"/>
  <c r="E43" i="68"/>
  <c r="D42" i="68"/>
  <c r="C42" i="68"/>
  <c r="G41" i="68"/>
  <c r="F41" i="68"/>
  <c r="E41" i="68"/>
  <c r="G40" i="68"/>
  <c r="F40" i="68"/>
  <c r="E40" i="68"/>
  <c r="G39" i="68"/>
  <c r="F39" i="68"/>
  <c r="E39" i="68"/>
  <c r="G38" i="68"/>
  <c r="F38" i="68"/>
  <c r="E38" i="68"/>
  <c r="G37" i="68"/>
  <c r="F37" i="68"/>
  <c r="E37" i="68"/>
  <c r="D36" i="68"/>
  <c r="C36" i="68"/>
  <c r="G35" i="68"/>
  <c r="F35" i="68"/>
  <c r="E35" i="68"/>
  <c r="G34" i="68"/>
  <c r="F34" i="68"/>
  <c r="E34" i="68"/>
  <c r="G33" i="68"/>
  <c r="F33" i="68"/>
  <c r="E33" i="68"/>
  <c r="G32" i="68"/>
  <c r="F32" i="68"/>
  <c r="E32" i="68"/>
  <c r="D31" i="68"/>
  <c r="C31" i="68"/>
  <c r="G30" i="68"/>
  <c r="F30" i="68"/>
  <c r="E30" i="68"/>
  <c r="G29" i="68"/>
  <c r="F29" i="68"/>
  <c r="E29" i="68"/>
  <c r="G28" i="68"/>
  <c r="F28" i="68"/>
  <c r="E28" i="68"/>
  <c r="G27" i="68"/>
  <c r="F27" i="68"/>
  <c r="E27" i="68"/>
  <c r="D26" i="68"/>
  <c r="C26" i="68"/>
  <c r="G25" i="68"/>
  <c r="F25" i="68"/>
  <c r="E25" i="68"/>
  <c r="D24" i="68"/>
  <c r="C24" i="68"/>
  <c r="G23" i="68"/>
  <c r="F23" i="68"/>
  <c r="E23" i="68"/>
  <c r="G22" i="68"/>
  <c r="F22" i="68"/>
  <c r="E22" i="68"/>
  <c r="G21" i="68"/>
  <c r="F21" i="68"/>
  <c r="E21" i="68"/>
  <c r="G20" i="68"/>
  <c r="F20" i="68"/>
  <c r="E20" i="68"/>
  <c r="G19" i="68"/>
  <c r="F19" i="68"/>
  <c r="E19" i="68"/>
  <c r="G18" i="68"/>
  <c r="F18" i="68"/>
  <c r="E18" i="68"/>
  <c r="G17" i="68"/>
  <c r="F17" i="68"/>
  <c r="E17" i="68"/>
  <c r="G16" i="68"/>
  <c r="F16" i="68"/>
  <c r="E16" i="68"/>
  <c r="G15" i="68"/>
  <c r="F15" i="68"/>
  <c r="E15" i="68"/>
  <c r="G14" i="68"/>
  <c r="F14" i="68"/>
  <c r="E14" i="68"/>
  <c r="G13" i="68"/>
  <c r="F13" i="68"/>
  <c r="E13" i="68"/>
  <c r="G12" i="68"/>
  <c r="F12" i="68"/>
  <c r="E12" i="68"/>
  <c r="G11" i="68"/>
  <c r="F11" i="68"/>
  <c r="E11" i="68"/>
  <c r="G10" i="68"/>
  <c r="F10" i="68"/>
  <c r="E10" i="68"/>
  <c r="G9" i="68"/>
  <c r="F9" i="68"/>
  <c r="E9" i="68"/>
  <c r="G8" i="68"/>
  <c r="F8" i="68"/>
  <c r="E8" i="68"/>
  <c r="D7" i="68"/>
  <c r="C7" i="68"/>
  <c r="G6" i="68"/>
  <c r="F6" i="68"/>
  <c r="E6" i="68"/>
  <c r="D5" i="68"/>
  <c r="C5" i="68"/>
  <c r="G115" i="68" l="1"/>
  <c r="E134" i="68"/>
  <c r="G72" i="68"/>
  <c r="G113" i="68"/>
  <c r="G125" i="68"/>
  <c r="F136" i="68"/>
  <c r="E62" i="68"/>
  <c r="E52" i="68"/>
  <c r="G42" i="68"/>
  <c r="F52" i="68"/>
  <c r="G94" i="68"/>
  <c r="G106" i="68"/>
  <c r="G136" i="68"/>
  <c r="G110" i="68"/>
  <c r="F60" i="68"/>
  <c r="G123" i="68"/>
  <c r="E94" i="68"/>
  <c r="F50" i="68"/>
  <c r="F26" i="68"/>
  <c r="G60" i="68"/>
  <c r="F151" i="68"/>
  <c r="E100" i="68"/>
  <c r="F62" i="68"/>
  <c r="G87" i="68"/>
  <c r="G62" i="68"/>
  <c r="G153" i="68"/>
  <c r="G52" i="68"/>
  <c r="F92" i="68"/>
  <c r="G31" i="68"/>
  <c r="E42" i="68"/>
  <c r="E48" i="68"/>
  <c r="F113" i="68"/>
  <c r="G140" i="68"/>
  <c r="G151" i="68"/>
  <c r="E60" i="68"/>
  <c r="G65" i="68"/>
  <c r="E151" i="68"/>
  <c r="G119" i="68"/>
  <c r="G7" i="68"/>
  <c r="G50" i="68"/>
  <c r="G92" i="68"/>
  <c r="G103" i="68"/>
  <c r="E136" i="68"/>
  <c r="G56" i="68"/>
  <c r="E87" i="68"/>
  <c r="G24" i="68"/>
  <c r="F72" i="68"/>
  <c r="F87" i="68"/>
  <c r="G36" i="68"/>
  <c r="E72" i="68"/>
  <c r="F110" i="68"/>
  <c r="F115" i="68"/>
  <c r="E26" i="68"/>
  <c r="F42" i="68"/>
  <c r="G89" i="68"/>
  <c r="F100" i="68"/>
  <c r="G26" i="68"/>
  <c r="G48" i="68"/>
  <c r="G100" i="68"/>
  <c r="F106" i="68"/>
  <c r="G134" i="68"/>
  <c r="C156" i="68"/>
  <c r="C160" i="68" s="1"/>
  <c r="C161" i="68" s="1"/>
  <c r="C162" i="68" s="1"/>
  <c r="F162" i="68" s="1"/>
  <c r="F165" i="68"/>
  <c r="D156" i="68"/>
  <c r="C166" i="68" s="1"/>
  <c r="C167" i="68" s="1"/>
  <c r="D167" i="68" s="1"/>
  <c r="F48" i="68"/>
  <c r="F134" i="68"/>
  <c r="E31" i="68"/>
  <c r="E123" i="68"/>
  <c r="F31" i="68"/>
  <c r="E36" i="68"/>
  <c r="E50" i="68"/>
  <c r="E92" i="68"/>
  <c r="E110" i="68"/>
  <c r="F123" i="68"/>
  <c r="E7" i="68"/>
  <c r="F36" i="68"/>
  <c r="E119" i="68"/>
  <c r="F7" i="68"/>
  <c r="E106" i="68"/>
  <c r="F119" i="68"/>
  <c r="E115" i="68"/>
  <c r="E89" i="68"/>
  <c r="E153" i="68"/>
  <c r="E24" i="68"/>
  <c r="E56" i="68"/>
  <c r="F89" i="68"/>
  <c r="F153" i="68"/>
  <c r="F24" i="68"/>
  <c r="F56" i="68"/>
  <c r="E65" i="68"/>
  <c r="E103" i="68"/>
  <c r="E125" i="68"/>
  <c r="F65" i="68"/>
  <c r="F103" i="68"/>
  <c r="F125" i="68"/>
  <c r="E5" i="68"/>
  <c r="F94" i="68"/>
  <c r="F5" i="68"/>
  <c r="E140" i="68"/>
  <c r="G5" i="68"/>
  <c r="E113" i="68"/>
  <c r="F140" i="68"/>
  <c r="D160" i="68" l="1"/>
  <c r="E160" i="68" s="1"/>
  <c r="F156" i="68"/>
  <c r="G156" i="68"/>
  <c r="E156" i="68"/>
  <c r="D170" i="67" l="1"/>
  <c r="F167" i="67"/>
  <c r="D165" i="67"/>
  <c r="G154" i="67"/>
  <c r="F154" i="67"/>
  <c r="E154" i="67"/>
  <c r="D153" i="67"/>
  <c r="C153" i="67"/>
  <c r="G152" i="67"/>
  <c r="F152" i="67"/>
  <c r="E152" i="67"/>
  <c r="D151" i="67"/>
  <c r="C151" i="67"/>
  <c r="G150" i="67"/>
  <c r="F150" i="67"/>
  <c r="E150" i="67"/>
  <c r="G149" i="67"/>
  <c r="F149" i="67"/>
  <c r="E149" i="67"/>
  <c r="G148" i="67"/>
  <c r="F148" i="67"/>
  <c r="E148" i="67"/>
  <c r="G147" i="67"/>
  <c r="F147" i="67"/>
  <c r="E147" i="67"/>
  <c r="G146" i="67"/>
  <c r="F146" i="67"/>
  <c r="E146" i="67"/>
  <c r="G145" i="67"/>
  <c r="F145" i="67"/>
  <c r="E145" i="67"/>
  <c r="G144" i="67"/>
  <c r="F144" i="67"/>
  <c r="E144" i="67"/>
  <c r="G143" i="67"/>
  <c r="F143" i="67"/>
  <c r="E143" i="67"/>
  <c r="G142" i="67"/>
  <c r="F142" i="67"/>
  <c r="E142" i="67"/>
  <c r="G141" i="67"/>
  <c r="F141" i="67"/>
  <c r="E141" i="67"/>
  <c r="D140" i="67"/>
  <c r="C140" i="67"/>
  <c r="G139" i="67"/>
  <c r="F139" i="67"/>
  <c r="E139" i="67"/>
  <c r="G138" i="67"/>
  <c r="F138" i="67"/>
  <c r="E138" i="67"/>
  <c r="G137" i="67"/>
  <c r="F137" i="67"/>
  <c r="E137" i="67"/>
  <c r="D136" i="67"/>
  <c r="C136" i="67"/>
  <c r="G135" i="67"/>
  <c r="F135" i="67"/>
  <c r="E135" i="67"/>
  <c r="D134" i="67"/>
  <c r="C134" i="67"/>
  <c r="G133" i="67"/>
  <c r="F133" i="67"/>
  <c r="E133" i="67"/>
  <c r="G132" i="67"/>
  <c r="F132" i="67"/>
  <c r="E132" i="67"/>
  <c r="G131" i="67"/>
  <c r="F131" i="67"/>
  <c r="E131" i="67"/>
  <c r="G130" i="67"/>
  <c r="F130" i="67"/>
  <c r="E130" i="67"/>
  <c r="G129" i="67"/>
  <c r="F129" i="67"/>
  <c r="E129" i="67"/>
  <c r="G128" i="67"/>
  <c r="F128" i="67"/>
  <c r="E128" i="67"/>
  <c r="G127" i="67"/>
  <c r="F127" i="67"/>
  <c r="E127" i="67"/>
  <c r="G126" i="67"/>
  <c r="F126" i="67"/>
  <c r="E126" i="67"/>
  <c r="D125" i="67"/>
  <c r="C125" i="67"/>
  <c r="G124" i="67"/>
  <c r="F124" i="67"/>
  <c r="E124" i="67"/>
  <c r="D123" i="67"/>
  <c r="C123" i="67"/>
  <c r="G122" i="67"/>
  <c r="F122" i="67"/>
  <c r="E122" i="67"/>
  <c r="G121" i="67"/>
  <c r="F121" i="67"/>
  <c r="E121" i="67"/>
  <c r="G120" i="67"/>
  <c r="F120" i="67"/>
  <c r="E120" i="67"/>
  <c r="D119" i="67"/>
  <c r="C119" i="67"/>
  <c r="G118" i="67"/>
  <c r="F118" i="67"/>
  <c r="E118" i="67"/>
  <c r="G117" i="67"/>
  <c r="F117" i="67"/>
  <c r="E117" i="67"/>
  <c r="G116" i="67"/>
  <c r="F116" i="67"/>
  <c r="E116" i="67"/>
  <c r="D115" i="67"/>
  <c r="C115" i="67"/>
  <c r="G114" i="67"/>
  <c r="F114" i="67"/>
  <c r="E114" i="67"/>
  <c r="D113" i="67"/>
  <c r="C113" i="67"/>
  <c r="G112" i="67"/>
  <c r="F112" i="67"/>
  <c r="E112" i="67"/>
  <c r="G111" i="67"/>
  <c r="F111" i="67"/>
  <c r="E111" i="67"/>
  <c r="D110" i="67"/>
  <c r="C110" i="67"/>
  <c r="G109" i="67"/>
  <c r="F109" i="67"/>
  <c r="E109" i="67"/>
  <c r="G108" i="67"/>
  <c r="F108" i="67"/>
  <c r="E108" i="67"/>
  <c r="G107" i="67"/>
  <c r="F107" i="67"/>
  <c r="E107" i="67"/>
  <c r="D106" i="67"/>
  <c r="C106" i="67"/>
  <c r="G105" i="67"/>
  <c r="F105" i="67"/>
  <c r="E105" i="67"/>
  <c r="G104" i="67"/>
  <c r="F104" i="67"/>
  <c r="E104" i="67"/>
  <c r="D103" i="67"/>
  <c r="C103" i="67"/>
  <c r="G102" i="67"/>
  <c r="F102" i="67"/>
  <c r="E102" i="67"/>
  <c r="G101" i="67"/>
  <c r="F101" i="67"/>
  <c r="E101" i="67"/>
  <c r="D100" i="67"/>
  <c r="C100" i="67"/>
  <c r="G99" i="67"/>
  <c r="F99" i="67"/>
  <c r="E99" i="67"/>
  <c r="G98" i="67"/>
  <c r="F98" i="67"/>
  <c r="E98" i="67"/>
  <c r="G97" i="67"/>
  <c r="F97" i="67"/>
  <c r="E97" i="67"/>
  <c r="G96" i="67"/>
  <c r="F96" i="67"/>
  <c r="E96" i="67"/>
  <c r="G95" i="67"/>
  <c r="F95" i="67"/>
  <c r="E95" i="67"/>
  <c r="D94" i="67"/>
  <c r="C94" i="67"/>
  <c r="G93" i="67"/>
  <c r="F93" i="67"/>
  <c r="E93" i="67"/>
  <c r="D92" i="67"/>
  <c r="C92" i="67"/>
  <c r="G91" i="67"/>
  <c r="F91" i="67"/>
  <c r="E91" i="67"/>
  <c r="G90" i="67"/>
  <c r="F90" i="67"/>
  <c r="E90" i="67"/>
  <c r="D89" i="67"/>
  <c r="C89" i="67"/>
  <c r="G88" i="67"/>
  <c r="F88" i="67"/>
  <c r="E88" i="67"/>
  <c r="D87" i="67"/>
  <c r="C87" i="67"/>
  <c r="G86" i="67"/>
  <c r="F86" i="67"/>
  <c r="E86" i="67"/>
  <c r="G85" i="67"/>
  <c r="F85" i="67"/>
  <c r="E85" i="67"/>
  <c r="G84" i="67"/>
  <c r="F84" i="67"/>
  <c r="E84" i="67"/>
  <c r="G83" i="67"/>
  <c r="F83" i="67"/>
  <c r="E83" i="67"/>
  <c r="G82" i="67"/>
  <c r="F82" i="67"/>
  <c r="E82" i="67"/>
  <c r="G81" i="67"/>
  <c r="F81" i="67"/>
  <c r="E81" i="67"/>
  <c r="G80" i="67"/>
  <c r="F80" i="67"/>
  <c r="E80" i="67"/>
  <c r="G79" i="67"/>
  <c r="F79" i="67"/>
  <c r="E79" i="67"/>
  <c r="G78" i="67"/>
  <c r="F78" i="67"/>
  <c r="E78" i="67"/>
  <c r="G77" i="67"/>
  <c r="F77" i="67"/>
  <c r="E77" i="67"/>
  <c r="G76" i="67"/>
  <c r="F76" i="67"/>
  <c r="E76" i="67"/>
  <c r="G75" i="67"/>
  <c r="F75" i="67"/>
  <c r="E75" i="67"/>
  <c r="G74" i="67"/>
  <c r="F74" i="67"/>
  <c r="E74" i="67"/>
  <c r="G73" i="67"/>
  <c r="F73" i="67"/>
  <c r="E73" i="67"/>
  <c r="D72" i="67"/>
  <c r="C72" i="67"/>
  <c r="G71" i="67"/>
  <c r="F71" i="67"/>
  <c r="E71" i="67"/>
  <c r="G70" i="67"/>
  <c r="F70" i="67"/>
  <c r="E70" i="67"/>
  <c r="G69" i="67"/>
  <c r="F69" i="67"/>
  <c r="E69" i="67"/>
  <c r="G68" i="67"/>
  <c r="F68" i="67"/>
  <c r="E68" i="67"/>
  <c r="G67" i="67"/>
  <c r="F67" i="67"/>
  <c r="E67" i="67"/>
  <c r="G66" i="67"/>
  <c r="F66" i="67"/>
  <c r="E66" i="67"/>
  <c r="D65" i="67"/>
  <c r="C65" i="67"/>
  <c r="G64" i="67"/>
  <c r="F64" i="67"/>
  <c r="E64" i="67"/>
  <c r="G63" i="67"/>
  <c r="F63" i="67"/>
  <c r="E63" i="67"/>
  <c r="D62" i="67"/>
  <c r="C62" i="67"/>
  <c r="G61" i="67"/>
  <c r="F61" i="67"/>
  <c r="E61" i="67"/>
  <c r="D60" i="67"/>
  <c r="C60" i="67"/>
  <c r="G59" i="67"/>
  <c r="F59" i="67"/>
  <c r="E59" i="67"/>
  <c r="G58" i="67"/>
  <c r="F58" i="67"/>
  <c r="E58" i="67"/>
  <c r="G57" i="67"/>
  <c r="F57" i="67"/>
  <c r="E57" i="67"/>
  <c r="D56" i="67"/>
  <c r="C56" i="67"/>
  <c r="G55" i="67"/>
  <c r="F55" i="67"/>
  <c r="E55" i="67"/>
  <c r="G54" i="67"/>
  <c r="F54" i="67"/>
  <c r="E54" i="67"/>
  <c r="G53" i="67"/>
  <c r="F53" i="67"/>
  <c r="E53" i="67"/>
  <c r="D52" i="67"/>
  <c r="C52" i="67"/>
  <c r="G51" i="67"/>
  <c r="F51" i="67"/>
  <c r="E51" i="67"/>
  <c r="D50" i="67"/>
  <c r="C50" i="67"/>
  <c r="G49" i="67"/>
  <c r="F49" i="67"/>
  <c r="E49" i="67"/>
  <c r="D48" i="67"/>
  <c r="C48" i="67"/>
  <c r="G47" i="67"/>
  <c r="F47" i="67"/>
  <c r="E47" i="67"/>
  <c r="G46" i="67"/>
  <c r="F46" i="67"/>
  <c r="E46" i="67"/>
  <c r="G45" i="67"/>
  <c r="F45" i="67"/>
  <c r="E45" i="67"/>
  <c r="G44" i="67"/>
  <c r="F44" i="67"/>
  <c r="E44" i="67"/>
  <c r="G43" i="67"/>
  <c r="F43" i="67"/>
  <c r="E43" i="67"/>
  <c r="D42" i="67"/>
  <c r="C42" i="67"/>
  <c r="G41" i="67"/>
  <c r="F41" i="67"/>
  <c r="E41" i="67"/>
  <c r="G40" i="67"/>
  <c r="F40" i="67"/>
  <c r="E40" i="67"/>
  <c r="G39" i="67"/>
  <c r="F39" i="67"/>
  <c r="E39" i="67"/>
  <c r="G38" i="67"/>
  <c r="F38" i="67"/>
  <c r="E38" i="67"/>
  <c r="G37" i="67"/>
  <c r="F37" i="67"/>
  <c r="E37" i="67"/>
  <c r="D36" i="67"/>
  <c r="C36" i="67"/>
  <c r="G35" i="67"/>
  <c r="F35" i="67"/>
  <c r="E35" i="67"/>
  <c r="G34" i="67"/>
  <c r="F34" i="67"/>
  <c r="E34" i="67"/>
  <c r="G33" i="67"/>
  <c r="F33" i="67"/>
  <c r="E33" i="67"/>
  <c r="G32" i="67"/>
  <c r="F32" i="67"/>
  <c r="E32" i="67"/>
  <c r="D31" i="67"/>
  <c r="C31" i="67"/>
  <c r="G30" i="67"/>
  <c r="F30" i="67"/>
  <c r="E30" i="67"/>
  <c r="G29" i="67"/>
  <c r="F29" i="67"/>
  <c r="E29" i="67"/>
  <c r="G28" i="67"/>
  <c r="F28" i="67"/>
  <c r="E28" i="67"/>
  <c r="G27" i="67"/>
  <c r="F27" i="67"/>
  <c r="E27" i="67"/>
  <c r="D26" i="67"/>
  <c r="C26" i="67"/>
  <c r="G25" i="67"/>
  <c r="F25" i="67"/>
  <c r="E25" i="67"/>
  <c r="D24" i="67"/>
  <c r="C24" i="67"/>
  <c r="G23" i="67"/>
  <c r="F23" i="67"/>
  <c r="E23" i="67"/>
  <c r="G22" i="67"/>
  <c r="F22" i="67"/>
  <c r="E22" i="67"/>
  <c r="G21" i="67"/>
  <c r="F21" i="67"/>
  <c r="E21" i="67"/>
  <c r="G20" i="67"/>
  <c r="F20" i="67"/>
  <c r="E20" i="67"/>
  <c r="G19" i="67"/>
  <c r="F19" i="67"/>
  <c r="E19" i="67"/>
  <c r="G18" i="67"/>
  <c r="F18" i="67"/>
  <c r="E18" i="67"/>
  <c r="G17" i="67"/>
  <c r="F17" i="67"/>
  <c r="E17" i="67"/>
  <c r="G16" i="67"/>
  <c r="F16" i="67"/>
  <c r="E16" i="67"/>
  <c r="G15" i="67"/>
  <c r="F15" i="67"/>
  <c r="E15" i="67"/>
  <c r="G14" i="67"/>
  <c r="F14" i="67"/>
  <c r="E14" i="67"/>
  <c r="G13" i="67"/>
  <c r="F13" i="67"/>
  <c r="E13" i="67"/>
  <c r="G12" i="67"/>
  <c r="F12" i="67"/>
  <c r="E12" i="67"/>
  <c r="G11" i="67"/>
  <c r="F11" i="67"/>
  <c r="E11" i="67"/>
  <c r="G10" i="67"/>
  <c r="F10" i="67"/>
  <c r="E10" i="67"/>
  <c r="G9" i="67"/>
  <c r="F9" i="67"/>
  <c r="E9" i="67"/>
  <c r="G8" i="67"/>
  <c r="F8" i="67"/>
  <c r="E8" i="67"/>
  <c r="D7" i="67"/>
  <c r="C7" i="67"/>
  <c r="G6" i="67"/>
  <c r="F6" i="67"/>
  <c r="E6" i="67"/>
  <c r="D5" i="67"/>
  <c r="C5" i="67"/>
  <c r="D170" i="66"/>
  <c r="F167" i="66"/>
  <c r="D165" i="66"/>
  <c r="E165" i="66" s="1"/>
  <c r="G154" i="66"/>
  <c r="F154" i="66"/>
  <c r="E154" i="66"/>
  <c r="D153" i="66"/>
  <c r="C153" i="66"/>
  <c r="G152" i="66"/>
  <c r="F152" i="66"/>
  <c r="E152" i="66"/>
  <c r="D151" i="66"/>
  <c r="C151" i="66"/>
  <c r="G150" i="66"/>
  <c r="F150" i="66"/>
  <c r="E150" i="66"/>
  <c r="G149" i="66"/>
  <c r="F149" i="66"/>
  <c r="E149" i="66"/>
  <c r="G148" i="66"/>
  <c r="F148" i="66"/>
  <c r="E148" i="66"/>
  <c r="G147" i="66"/>
  <c r="F147" i="66"/>
  <c r="E147" i="66"/>
  <c r="G146" i="66"/>
  <c r="F146" i="66"/>
  <c r="E146" i="66"/>
  <c r="G145" i="66"/>
  <c r="F145" i="66"/>
  <c r="E145" i="66"/>
  <c r="G144" i="66"/>
  <c r="F144" i="66"/>
  <c r="E144" i="66"/>
  <c r="G143" i="66"/>
  <c r="F143" i="66"/>
  <c r="E143" i="66"/>
  <c r="G142" i="66"/>
  <c r="F142" i="66"/>
  <c r="E142" i="66"/>
  <c r="G141" i="66"/>
  <c r="F141" i="66"/>
  <c r="E141" i="66"/>
  <c r="D140" i="66"/>
  <c r="C140" i="66"/>
  <c r="G139" i="66"/>
  <c r="F139" i="66"/>
  <c r="E139" i="66"/>
  <c r="G138" i="66"/>
  <c r="F138" i="66"/>
  <c r="E138" i="66"/>
  <c r="G137" i="66"/>
  <c r="F137" i="66"/>
  <c r="E137" i="66"/>
  <c r="D136" i="66"/>
  <c r="C136" i="66"/>
  <c r="G135" i="66"/>
  <c r="F135" i="66"/>
  <c r="E135" i="66"/>
  <c r="D134" i="66"/>
  <c r="C134" i="66"/>
  <c r="G133" i="66"/>
  <c r="F133" i="66"/>
  <c r="E133" i="66"/>
  <c r="G132" i="66"/>
  <c r="F132" i="66"/>
  <c r="E132" i="66"/>
  <c r="G131" i="66"/>
  <c r="F131" i="66"/>
  <c r="E131" i="66"/>
  <c r="G130" i="66"/>
  <c r="F130" i="66"/>
  <c r="E130" i="66"/>
  <c r="G129" i="66"/>
  <c r="F129" i="66"/>
  <c r="E129" i="66"/>
  <c r="G128" i="66"/>
  <c r="F128" i="66"/>
  <c r="E128" i="66"/>
  <c r="G127" i="66"/>
  <c r="F127" i="66"/>
  <c r="E127" i="66"/>
  <c r="G126" i="66"/>
  <c r="F126" i="66"/>
  <c r="E126" i="66"/>
  <c r="D125" i="66"/>
  <c r="C125" i="66"/>
  <c r="G124" i="66"/>
  <c r="F124" i="66"/>
  <c r="E124" i="66"/>
  <c r="D123" i="66"/>
  <c r="C123" i="66"/>
  <c r="G122" i="66"/>
  <c r="F122" i="66"/>
  <c r="E122" i="66"/>
  <c r="G121" i="66"/>
  <c r="F121" i="66"/>
  <c r="E121" i="66"/>
  <c r="G120" i="66"/>
  <c r="F120" i="66"/>
  <c r="E120" i="66"/>
  <c r="D119" i="66"/>
  <c r="C119" i="66"/>
  <c r="G118" i="66"/>
  <c r="F118" i="66"/>
  <c r="E118" i="66"/>
  <c r="G117" i="66"/>
  <c r="F117" i="66"/>
  <c r="E117" i="66"/>
  <c r="G116" i="66"/>
  <c r="F116" i="66"/>
  <c r="E116" i="66"/>
  <c r="D115" i="66"/>
  <c r="C115" i="66"/>
  <c r="G114" i="66"/>
  <c r="F114" i="66"/>
  <c r="E114" i="66"/>
  <c r="D113" i="66"/>
  <c r="C113" i="66"/>
  <c r="G112" i="66"/>
  <c r="F112" i="66"/>
  <c r="E112" i="66"/>
  <c r="G111" i="66"/>
  <c r="F111" i="66"/>
  <c r="E111" i="66"/>
  <c r="D110" i="66"/>
  <c r="C110" i="66"/>
  <c r="G109" i="66"/>
  <c r="F109" i="66"/>
  <c r="E109" i="66"/>
  <c r="G108" i="66"/>
  <c r="F108" i="66"/>
  <c r="E108" i="66"/>
  <c r="G107" i="66"/>
  <c r="F107" i="66"/>
  <c r="E107" i="66"/>
  <c r="D106" i="66"/>
  <c r="C106" i="66"/>
  <c r="G105" i="66"/>
  <c r="F105" i="66"/>
  <c r="E105" i="66"/>
  <c r="G104" i="66"/>
  <c r="F104" i="66"/>
  <c r="E104" i="66"/>
  <c r="D103" i="66"/>
  <c r="C103" i="66"/>
  <c r="G102" i="66"/>
  <c r="F102" i="66"/>
  <c r="E102" i="66"/>
  <c r="G101" i="66"/>
  <c r="F101" i="66"/>
  <c r="E101" i="66"/>
  <c r="D100" i="66"/>
  <c r="C100" i="66"/>
  <c r="G99" i="66"/>
  <c r="F99" i="66"/>
  <c r="E99" i="66"/>
  <c r="G98" i="66"/>
  <c r="F98" i="66"/>
  <c r="E98" i="66"/>
  <c r="G97" i="66"/>
  <c r="F97" i="66"/>
  <c r="E97" i="66"/>
  <c r="G96" i="66"/>
  <c r="F96" i="66"/>
  <c r="E96" i="66"/>
  <c r="G95" i="66"/>
  <c r="F95" i="66"/>
  <c r="E95" i="66"/>
  <c r="D94" i="66"/>
  <c r="C94" i="66"/>
  <c r="G93" i="66"/>
  <c r="F93" i="66"/>
  <c r="E93" i="66"/>
  <c r="D92" i="66"/>
  <c r="C92" i="66"/>
  <c r="G91" i="66"/>
  <c r="F91" i="66"/>
  <c r="E91" i="66"/>
  <c r="G90" i="66"/>
  <c r="F90" i="66"/>
  <c r="E90" i="66"/>
  <c r="D89" i="66"/>
  <c r="C89" i="66"/>
  <c r="G88" i="66"/>
  <c r="F88" i="66"/>
  <c r="E88" i="66"/>
  <c r="D87" i="66"/>
  <c r="C87" i="66"/>
  <c r="G86" i="66"/>
  <c r="F86" i="66"/>
  <c r="E86" i="66"/>
  <c r="G85" i="66"/>
  <c r="F85" i="66"/>
  <c r="E85" i="66"/>
  <c r="G84" i="66"/>
  <c r="F84" i="66"/>
  <c r="E84" i="66"/>
  <c r="G83" i="66"/>
  <c r="F83" i="66"/>
  <c r="E83" i="66"/>
  <c r="G82" i="66"/>
  <c r="F82" i="66"/>
  <c r="E82" i="66"/>
  <c r="G81" i="66"/>
  <c r="F81" i="66"/>
  <c r="E81" i="66"/>
  <c r="G80" i="66"/>
  <c r="F80" i="66"/>
  <c r="E80" i="66"/>
  <c r="G79" i="66"/>
  <c r="F79" i="66"/>
  <c r="E79" i="66"/>
  <c r="G78" i="66"/>
  <c r="F78" i="66"/>
  <c r="E78" i="66"/>
  <c r="G77" i="66"/>
  <c r="F77" i="66"/>
  <c r="E77" i="66"/>
  <c r="G76" i="66"/>
  <c r="F76" i="66"/>
  <c r="E76" i="66"/>
  <c r="G75" i="66"/>
  <c r="F75" i="66"/>
  <c r="E75" i="66"/>
  <c r="G74" i="66"/>
  <c r="F74" i="66"/>
  <c r="E74" i="66"/>
  <c r="G73" i="66"/>
  <c r="F73" i="66"/>
  <c r="E73" i="66"/>
  <c r="D72" i="66"/>
  <c r="C72" i="66"/>
  <c r="G71" i="66"/>
  <c r="F71" i="66"/>
  <c r="E71" i="66"/>
  <c r="G70" i="66"/>
  <c r="F70" i="66"/>
  <c r="E70" i="66"/>
  <c r="G69" i="66"/>
  <c r="F69" i="66"/>
  <c r="E69" i="66"/>
  <c r="G68" i="66"/>
  <c r="F68" i="66"/>
  <c r="E68" i="66"/>
  <c r="G67" i="66"/>
  <c r="F67" i="66"/>
  <c r="E67" i="66"/>
  <c r="G66" i="66"/>
  <c r="F66" i="66"/>
  <c r="E66" i="66"/>
  <c r="D65" i="66"/>
  <c r="C65" i="66"/>
  <c r="G64" i="66"/>
  <c r="F64" i="66"/>
  <c r="E64" i="66"/>
  <c r="G63" i="66"/>
  <c r="F63" i="66"/>
  <c r="E63" i="66"/>
  <c r="D62" i="66"/>
  <c r="C62" i="66"/>
  <c r="G61" i="66"/>
  <c r="F61" i="66"/>
  <c r="E61" i="66"/>
  <c r="D60" i="66"/>
  <c r="C60" i="66"/>
  <c r="G59" i="66"/>
  <c r="F59" i="66"/>
  <c r="E59" i="66"/>
  <c r="G58" i="66"/>
  <c r="F58" i="66"/>
  <c r="E58" i="66"/>
  <c r="G57" i="66"/>
  <c r="F57" i="66"/>
  <c r="E57" i="66"/>
  <c r="D56" i="66"/>
  <c r="C56" i="66"/>
  <c r="G55" i="66"/>
  <c r="F55" i="66"/>
  <c r="E55" i="66"/>
  <c r="G54" i="66"/>
  <c r="F54" i="66"/>
  <c r="E54" i="66"/>
  <c r="G53" i="66"/>
  <c r="F53" i="66"/>
  <c r="E53" i="66"/>
  <c r="D52" i="66"/>
  <c r="C52" i="66"/>
  <c r="G51" i="66"/>
  <c r="F51" i="66"/>
  <c r="E51" i="66"/>
  <c r="D50" i="66"/>
  <c r="C50" i="66"/>
  <c r="G49" i="66"/>
  <c r="F49" i="66"/>
  <c r="E49" i="66"/>
  <c r="D48" i="66"/>
  <c r="C48" i="66"/>
  <c r="G47" i="66"/>
  <c r="F47" i="66"/>
  <c r="E47" i="66"/>
  <c r="G46" i="66"/>
  <c r="F46" i="66"/>
  <c r="E46" i="66"/>
  <c r="G45" i="66"/>
  <c r="F45" i="66"/>
  <c r="E45" i="66"/>
  <c r="G44" i="66"/>
  <c r="F44" i="66"/>
  <c r="E44" i="66"/>
  <c r="G43" i="66"/>
  <c r="F43" i="66"/>
  <c r="E43" i="66"/>
  <c r="D42" i="66"/>
  <c r="C42" i="66"/>
  <c r="G41" i="66"/>
  <c r="F41" i="66"/>
  <c r="E41" i="66"/>
  <c r="G40" i="66"/>
  <c r="F40" i="66"/>
  <c r="E40" i="66"/>
  <c r="G39" i="66"/>
  <c r="F39" i="66"/>
  <c r="E39" i="66"/>
  <c r="G38" i="66"/>
  <c r="F38" i="66"/>
  <c r="E38" i="66"/>
  <c r="G37" i="66"/>
  <c r="F37" i="66"/>
  <c r="E37" i="66"/>
  <c r="D36" i="66"/>
  <c r="C36" i="66"/>
  <c r="G35" i="66"/>
  <c r="F35" i="66"/>
  <c r="E35" i="66"/>
  <c r="G34" i="66"/>
  <c r="F34" i="66"/>
  <c r="E34" i="66"/>
  <c r="G33" i="66"/>
  <c r="F33" i="66"/>
  <c r="E33" i="66"/>
  <c r="G32" i="66"/>
  <c r="F32" i="66"/>
  <c r="E32" i="66"/>
  <c r="D31" i="66"/>
  <c r="C31" i="66"/>
  <c r="G30" i="66"/>
  <c r="F30" i="66"/>
  <c r="E30" i="66"/>
  <c r="G29" i="66"/>
  <c r="F29" i="66"/>
  <c r="E29" i="66"/>
  <c r="G28" i="66"/>
  <c r="F28" i="66"/>
  <c r="E28" i="66"/>
  <c r="G27" i="66"/>
  <c r="F27" i="66"/>
  <c r="E27" i="66"/>
  <c r="D26" i="66"/>
  <c r="C26" i="66"/>
  <c r="G25" i="66"/>
  <c r="F25" i="66"/>
  <c r="E25" i="66"/>
  <c r="D24" i="66"/>
  <c r="C24" i="66"/>
  <c r="G23" i="66"/>
  <c r="F23" i="66"/>
  <c r="E23" i="66"/>
  <c r="G22" i="66"/>
  <c r="F22" i="66"/>
  <c r="E22" i="66"/>
  <c r="G21" i="66"/>
  <c r="F21" i="66"/>
  <c r="E21" i="66"/>
  <c r="G20" i="66"/>
  <c r="F20" i="66"/>
  <c r="E20" i="66"/>
  <c r="G19" i="66"/>
  <c r="F19" i="66"/>
  <c r="E19" i="66"/>
  <c r="G18" i="66"/>
  <c r="F18" i="66"/>
  <c r="E18" i="66"/>
  <c r="G17" i="66"/>
  <c r="F17" i="66"/>
  <c r="E17" i="66"/>
  <c r="G16" i="66"/>
  <c r="F16" i="66"/>
  <c r="E16" i="66"/>
  <c r="G15" i="66"/>
  <c r="F15" i="66"/>
  <c r="E15" i="66"/>
  <c r="G14" i="66"/>
  <c r="F14" i="66"/>
  <c r="E14" i="66"/>
  <c r="G13" i="66"/>
  <c r="F13" i="66"/>
  <c r="E13" i="66"/>
  <c r="G12" i="66"/>
  <c r="F12" i="66"/>
  <c r="E12" i="66"/>
  <c r="G11" i="66"/>
  <c r="F11" i="66"/>
  <c r="E11" i="66"/>
  <c r="G10" i="66"/>
  <c r="F10" i="66"/>
  <c r="E10" i="66"/>
  <c r="G9" i="66"/>
  <c r="F9" i="66"/>
  <c r="E9" i="66"/>
  <c r="G8" i="66"/>
  <c r="F8" i="66"/>
  <c r="E8" i="66"/>
  <c r="D7" i="66"/>
  <c r="C7" i="66"/>
  <c r="G6" i="66"/>
  <c r="F6" i="66"/>
  <c r="E6" i="66"/>
  <c r="D5" i="66"/>
  <c r="C5" i="66"/>
  <c r="D170" i="65"/>
  <c r="F167" i="65"/>
  <c r="D165" i="65"/>
  <c r="G154" i="65"/>
  <c r="F154" i="65"/>
  <c r="E154" i="65"/>
  <c r="D153" i="65"/>
  <c r="C153" i="65"/>
  <c r="G152" i="65"/>
  <c r="F152" i="65"/>
  <c r="E152" i="65"/>
  <c r="D151" i="65"/>
  <c r="C151" i="65"/>
  <c r="G150" i="65"/>
  <c r="F150" i="65"/>
  <c r="E150" i="65"/>
  <c r="G149" i="65"/>
  <c r="F149" i="65"/>
  <c r="E149" i="65"/>
  <c r="G148" i="65"/>
  <c r="F148" i="65"/>
  <c r="E148" i="65"/>
  <c r="G147" i="65"/>
  <c r="F147" i="65"/>
  <c r="E147" i="65"/>
  <c r="G146" i="65"/>
  <c r="F146" i="65"/>
  <c r="E146" i="65"/>
  <c r="G145" i="65"/>
  <c r="F145" i="65"/>
  <c r="E145" i="65"/>
  <c r="G144" i="65"/>
  <c r="F144" i="65"/>
  <c r="E144" i="65"/>
  <c r="G143" i="65"/>
  <c r="F143" i="65"/>
  <c r="E143" i="65"/>
  <c r="G142" i="65"/>
  <c r="F142" i="65"/>
  <c r="E142" i="65"/>
  <c r="G141" i="65"/>
  <c r="F141" i="65"/>
  <c r="E141" i="65"/>
  <c r="D140" i="65"/>
  <c r="C140" i="65"/>
  <c r="G139" i="65"/>
  <c r="F139" i="65"/>
  <c r="E139" i="65"/>
  <c r="G138" i="65"/>
  <c r="F138" i="65"/>
  <c r="E138" i="65"/>
  <c r="G137" i="65"/>
  <c r="F137" i="65"/>
  <c r="E137" i="65"/>
  <c r="D136" i="65"/>
  <c r="C136" i="65"/>
  <c r="G135" i="65"/>
  <c r="F135" i="65"/>
  <c r="E135" i="65"/>
  <c r="D134" i="65"/>
  <c r="C134" i="65"/>
  <c r="G133" i="65"/>
  <c r="F133" i="65"/>
  <c r="E133" i="65"/>
  <c r="G132" i="65"/>
  <c r="F132" i="65"/>
  <c r="E132" i="65"/>
  <c r="G131" i="65"/>
  <c r="F131" i="65"/>
  <c r="E131" i="65"/>
  <c r="G130" i="65"/>
  <c r="F130" i="65"/>
  <c r="E130" i="65"/>
  <c r="G129" i="65"/>
  <c r="F129" i="65"/>
  <c r="E129" i="65"/>
  <c r="G128" i="65"/>
  <c r="F128" i="65"/>
  <c r="E128" i="65"/>
  <c r="G127" i="65"/>
  <c r="F127" i="65"/>
  <c r="E127" i="65"/>
  <c r="G126" i="65"/>
  <c r="F126" i="65"/>
  <c r="E126" i="65"/>
  <c r="D125" i="65"/>
  <c r="C125" i="65"/>
  <c r="G124" i="65"/>
  <c r="F124" i="65"/>
  <c r="E124" i="65"/>
  <c r="D123" i="65"/>
  <c r="C123" i="65"/>
  <c r="G122" i="65"/>
  <c r="F122" i="65"/>
  <c r="E122" i="65"/>
  <c r="G121" i="65"/>
  <c r="F121" i="65"/>
  <c r="E121" i="65"/>
  <c r="G120" i="65"/>
  <c r="F120" i="65"/>
  <c r="E120" i="65"/>
  <c r="D119" i="65"/>
  <c r="C119" i="65"/>
  <c r="G118" i="65"/>
  <c r="F118" i="65"/>
  <c r="E118" i="65"/>
  <c r="G117" i="65"/>
  <c r="F117" i="65"/>
  <c r="E117" i="65"/>
  <c r="G116" i="65"/>
  <c r="F116" i="65"/>
  <c r="E116" i="65"/>
  <c r="D115" i="65"/>
  <c r="C115" i="65"/>
  <c r="G114" i="65"/>
  <c r="F114" i="65"/>
  <c r="E114" i="65"/>
  <c r="D113" i="65"/>
  <c r="C113" i="65"/>
  <c r="G112" i="65"/>
  <c r="F112" i="65"/>
  <c r="E112" i="65"/>
  <c r="G111" i="65"/>
  <c r="F111" i="65"/>
  <c r="E111" i="65"/>
  <c r="D110" i="65"/>
  <c r="C110" i="65"/>
  <c r="G109" i="65"/>
  <c r="F109" i="65"/>
  <c r="E109" i="65"/>
  <c r="G108" i="65"/>
  <c r="F108" i="65"/>
  <c r="E108" i="65"/>
  <c r="G107" i="65"/>
  <c r="F107" i="65"/>
  <c r="E107" i="65"/>
  <c r="D106" i="65"/>
  <c r="C106" i="65"/>
  <c r="G105" i="65"/>
  <c r="F105" i="65"/>
  <c r="E105" i="65"/>
  <c r="G104" i="65"/>
  <c r="F104" i="65"/>
  <c r="E104" i="65"/>
  <c r="D103" i="65"/>
  <c r="C103" i="65"/>
  <c r="G102" i="65"/>
  <c r="F102" i="65"/>
  <c r="E102" i="65"/>
  <c r="G101" i="65"/>
  <c r="F101" i="65"/>
  <c r="E101" i="65"/>
  <c r="D100" i="65"/>
  <c r="C100" i="65"/>
  <c r="G99" i="65"/>
  <c r="F99" i="65"/>
  <c r="E99" i="65"/>
  <c r="G98" i="65"/>
  <c r="F98" i="65"/>
  <c r="E98" i="65"/>
  <c r="G97" i="65"/>
  <c r="F97" i="65"/>
  <c r="E97" i="65"/>
  <c r="G96" i="65"/>
  <c r="F96" i="65"/>
  <c r="E96" i="65"/>
  <c r="G95" i="65"/>
  <c r="F95" i="65"/>
  <c r="E95" i="65"/>
  <c r="D94" i="65"/>
  <c r="C94" i="65"/>
  <c r="G93" i="65"/>
  <c r="F93" i="65"/>
  <c r="E93" i="65"/>
  <c r="D92" i="65"/>
  <c r="C92" i="65"/>
  <c r="G91" i="65"/>
  <c r="F91" i="65"/>
  <c r="E91" i="65"/>
  <c r="G90" i="65"/>
  <c r="F90" i="65"/>
  <c r="E90" i="65"/>
  <c r="D89" i="65"/>
  <c r="C89" i="65"/>
  <c r="G88" i="65"/>
  <c r="F88" i="65"/>
  <c r="E88" i="65"/>
  <c r="D87" i="65"/>
  <c r="C87" i="65"/>
  <c r="G86" i="65"/>
  <c r="F86" i="65"/>
  <c r="E86" i="65"/>
  <c r="G85" i="65"/>
  <c r="F85" i="65"/>
  <c r="E85" i="65"/>
  <c r="G84" i="65"/>
  <c r="F84" i="65"/>
  <c r="E84" i="65"/>
  <c r="G83" i="65"/>
  <c r="F83" i="65"/>
  <c r="E83" i="65"/>
  <c r="G82" i="65"/>
  <c r="F82" i="65"/>
  <c r="E82" i="65"/>
  <c r="G81" i="65"/>
  <c r="F81" i="65"/>
  <c r="E81" i="65"/>
  <c r="G80" i="65"/>
  <c r="F80" i="65"/>
  <c r="E80" i="65"/>
  <c r="G79" i="65"/>
  <c r="F79" i="65"/>
  <c r="E79" i="65"/>
  <c r="G78" i="65"/>
  <c r="F78" i="65"/>
  <c r="E78" i="65"/>
  <c r="G77" i="65"/>
  <c r="F77" i="65"/>
  <c r="E77" i="65"/>
  <c r="G76" i="65"/>
  <c r="F76" i="65"/>
  <c r="E76" i="65"/>
  <c r="G75" i="65"/>
  <c r="F75" i="65"/>
  <c r="E75" i="65"/>
  <c r="G74" i="65"/>
  <c r="F74" i="65"/>
  <c r="E74" i="65"/>
  <c r="G73" i="65"/>
  <c r="F73" i="65"/>
  <c r="E73" i="65"/>
  <c r="D72" i="65"/>
  <c r="C72" i="65"/>
  <c r="G71" i="65"/>
  <c r="F71" i="65"/>
  <c r="E71" i="65"/>
  <c r="G70" i="65"/>
  <c r="F70" i="65"/>
  <c r="E70" i="65"/>
  <c r="G69" i="65"/>
  <c r="F69" i="65"/>
  <c r="E69" i="65"/>
  <c r="G68" i="65"/>
  <c r="F68" i="65"/>
  <c r="E68" i="65"/>
  <c r="G67" i="65"/>
  <c r="F67" i="65"/>
  <c r="E67" i="65"/>
  <c r="G66" i="65"/>
  <c r="F66" i="65"/>
  <c r="E66" i="65"/>
  <c r="D65" i="65"/>
  <c r="C65" i="65"/>
  <c r="G64" i="65"/>
  <c r="F64" i="65"/>
  <c r="E64" i="65"/>
  <c r="G63" i="65"/>
  <c r="F63" i="65"/>
  <c r="E63" i="65"/>
  <c r="D62" i="65"/>
  <c r="C62" i="65"/>
  <c r="G61" i="65"/>
  <c r="F61" i="65"/>
  <c r="E61" i="65"/>
  <c r="D60" i="65"/>
  <c r="C60" i="65"/>
  <c r="G59" i="65"/>
  <c r="F59" i="65"/>
  <c r="E59" i="65"/>
  <c r="G58" i="65"/>
  <c r="F58" i="65"/>
  <c r="E58" i="65"/>
  <c r="G57" i="65"/>
  <c r="F57" i="65"/>
  <c r="E57" i="65"/>
  <c r="D56" i="65"/>
  <c r="C56" i="65"/>
  <c r="G55" i="65"/>
  <c r="F55" i="65"/>
  <c r="E55" i="65"/>
  <c r="G54" i="65"/>
  <c r="F54" i="65"/>
  <c r="E54" i="65"/>
  <c r="G53" i="65"/>
  <c r="F53" i="65"/>
  <c r="E53" i="65"/>
  <c r="D52" i="65"/>
  <c r="C52" i="65"/>
  <c r="G51" i="65"/>
  <c r="F51" i="65"/>
  <c r="E51" i="65"/>
  <c r="D50" i="65"/>
  <c r="C50" i="65"/>
  <c r="G49" i="65"/>
  <c r="F49" i="65"/>
  <c r="E49" i="65"/>
  <c r="D48" i="65"/>
  <c r="C48" i="65"/>
  <c r="G47" i="65"/>
  <c r="F47" i="65"/>
  <c r="E47" i="65"/>
  <c r="G46" i="65"/>
  <c r="F46" i="65"/>
  <c r="E46" i="65"/>
  <c r="G45" i="65"/>
  <c r="F45" i="65"/>
  <c r="E45" i="65"/>
  <c r="G44" i="65"/>
  <c r="F44" i="65"/>
  <c r="E44" i="65"/>
  <c r="G43" i="65"/>
  <c r="F43" i="65"/>
  <c r="E43" i="65"/>
  <c r="D42" i="65"/>
  <c r="C42" i="65"/>
  <c r="G41" i="65"/>
  <c r="F41" i="65"/>
  <c r="E41" i="65"/>
  <c r="G40" i="65"/>
  <c r="F40" i="65"/>
  <c r="E40" i="65"/>
  <c r="G39" i="65"/>
  <c r="F39" i="65"/>
  <c r="E39" i="65"/>
  <c r="G38" i="65"/>
  <c r="F38" i="65"/>
  <c r="E38" i="65"/>
  <c r="G37" i="65"/>
  <c r="F37" i="65"/>
  <c r="E37" i="65"/>
  <c r="D36" i="65"/>
  <c r="C36" i="65"/>
  <c r="G35" i="65"/>
  <c r="F35" i="65"/>
  <c r="E35" i="65"/>
  <c r="G34" i="65"/>
  <c r="F34" i="65"/>
  <c r="E34" i="65"/>
  <c r="G33" i="65"/>
  <c r="F33" i="65"/>
  <c r="E33" i="65"/>
  <c r="G32" i="65"/>
  <c r="F32" i="65"/>
  <c r="E32" i="65"/>
  <c r="D31" i="65"/>
  <c r="C31" i="65"/>
  <c r="G30" i="65"/>
  <c r="F30" i="65"/>
  <c r="E30" i="65"/>
  <c r="G29" i="65"/>
  <c r="F29" i="65"/>
  <c r="E29" i="65"/>
  <c r="G28" i="65"/>
  <c r="F28" i="65"/>
  <c r="E28" i="65"/>
  <c r="G27" i="65"/>
  <c r="F27" i="65"/>
  <c r="E27" i="65"/>
  <c r="D26" i="65"/>
  <c r="C26" i="65"/>
  <c r="G25" i="65"/>
  <c r="F25" i="65"/>
  <c r="E25" i="65"/>
  <c r="D24" i="65"/>
  <c r="C24" i="65"/>
  <c r="G23" i="65"/>
  <c r="F23" i="65"/>
  <c r="E23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G13" i="65"/>
  <c r="F13" i="65"/>
  <c r="E13" i="65"/>
  <c r="G12" i="65"/>
  <c r="F12" i="65"/>
  <c r="E12" i="65"/>
  <c r="G11" i="65"/>
  <c r="F11" i="65"/>
  <c r="E11" i="65"/>
  <c r="G10" i="65"/>
  <c r="F10" i="65"/>
  <c r="E10" i="65"/>
  <c r="G9" i="65"/>
  <c r="F9" i="65"/>
  <c r="E9" i="65"/>
  <c r="G8" i="65"/>
  <c r="F8" i="65"/>
  <c r="E8" i="65"/>
  <c r="D7" i="65"/>
  <c r="C7" i="65"/>
  <c r="G6" i="65"/>
  <c r="F6" i="65"/>
  <c r="E6" i="65"/>
  <c r="D5" i="65"/>
  <c r="C5" i="65"/>
  <c r="F140" i="66" l="1"/>
  <c r="F125" i="65"/>
  <c r="F24" i="65"/>
  <c r="F52" i="66"/>
  <c r="G92" i="66"/>
  <c r="F123" i="66"/>
  <c r="G7" i="67"/>
  <c r="G7" i="65"/>
  <c r="G153" i="67"/>
  <c r="E65" i="65"/>
  <c r="G110" i="66"/>
  <c r="E134" i="66"/>
  <c r="G56" i="65"/>
  <c r="G113" i="65"/>
  <c r="E92" i="67"/>
  <c r="G89" i="66"/>
  <c r="F65" i="67"/>
  <c r="E87" i="67"/>
  <c r="G103" i="65"/>
  <c r="G113" i="66"/>
  <c r="F94" i="67"/>
  <c r="G31" i="67"/>
  <c r="E48" i="67"/>
  <c r="G26" i="67"/>
  <c r="G103" i="66"/>
  <c r="G36" i="65"/>
  <c r="E87" i="65"/>
  <c r="F110" i="66"/>
  <c r="G24" i="66"/>
  <c r="G65" i="66"/>
  <c r="E103" i="67"/>
  <c r="F115" i="67"/>
  <c r="G115" i="65"/>
  <c r="E115" i="65"/>
  <c r="G92" i="65"/>
  <c r="G50" i="66"/>
  <c r="F113" i="66"/>
  <c r="G119" i="66"/>
  <c r="G125" i="66"/>
  <c r="G153" i="66"/>
  <c r="G110" i="65"/>
  <c r="F42" i="67"/>
  <c r="E134" i="67"/>
  <c r="E140" i="67"/>
  <c r="E72" i="67"/>
  <c r="G106" i="67"/>
  <c r="E31" i="65"/>
  <c r="G123" i="65"/>
  <c r="E134" i="65"/>
  <c r="F115" i="66"/>
  <c r="E106" i="67"/>
  <c r="F106" i="65"/>
  <c r="G72" i="65"/>
  <c r="E89" i="65"/>
  <c r="F50" i="67"/>
  <c r="F62" i="67"/>
  <c r="G113" i="67"/>
  <c r="G36" i="66"/>
  <c r="G62" i="65"/>
  <c r="F100" i="66"/>
  <c r="E87" i="66"/>
  <c r="F92" i="66"/>
  <c r="F48" i="67"/>
  <c r="E60" i="67"/>
  <c r="E110" i="66"/>
  <c r="G89" i="67"/>
  <c r="G31" i="66"/>
  <c r="G42" i="66"/>
  <c r="F7" i="65"/>
  <c r="F115" i="65"/>
  <c r="F31" i="66"/>
  <c r="G60" i="66"/>
  <c r="F165" i="65"/>
  <c r="F60" i="66"/>
  <c r="G50" i="67"/>
  <c r="F56" i="67"/>
  <c r="E24" i="65"/>
  <c r="F65" i="65"/>
  <c r="F94" i="66"/>
  <c r="G134" i="66"/>
  <c r="E123" i="67"/>
  <c r="G42" i="65"/>
  <c r="C156" i="66"/>
  <c r="C160" i="66" s="1"/>
  <c r="C161" i="66" s="1"/>
  <c r="C162" i="66" s="1"/>
  <c r="F162" i="66" s="1"/>
  <c r="E89" i="66"/>
  <c r="G106" i="66"/>
  <c r="F106" i="67"/>
  <c r="F89" i="66"/>
  <c r="G48" i="65"/>
  <c r="G60" i="65"/>
  <c r="G134" i="65"/>
  <c r="E62" i="66"/>
  <c r="E153" i="67"/>
  <c r="G106" i="65"/>
  <c r="F134" i="65"/>
  <c r="F136" i="66"/>
  <c r="E52" i="67"/>
  <c r="G52" i="66"/>
  <c r="F92" i="67"/>
  <c r="E7" i="66"/>
  <c r="E153" i="66"/>
  <c r="G42" i="67"/>
  <c r="G92" i="67"/>
  <c r="G50" i="65"/>
  <c r="F56" i="65"/>
  <c r="E92" i="66"/>
  <c r="G89" i="65"/>
  <c r="E119" i="65"/>
  <c r="E125" i="65"/>
  <c r="E136" i="65"/>
  <c r="G153" i="65"/>
  <c r="G115" i="67"/>
  <c r="G24" i="65"/>
  <c r="E52" i="65"/>
  <c r="E94" i="65"/>
  <c r="F50" i="66"/>
  <c r="G56" i="66"/>
  <c r="F72" i="66"/>
  <c r="G24" i="67"/>
  <c r="G60" i="67"/>
  <c r="F123" i="67"/>
  <c r="E100" i="65"/>
  <c r="G125" i="65"/>
  <c r="E115" i="66"/>
  <c r="E119" i="67"/>
  <c r="G123" i="67"/>
  <c r="F89" i="65"/>
  <c r="F62" i="66"/>
  <c r="G94" i="66"/>
  <c r="G115" i="66"/>
  <c r="G56" i="67"/>
  <c r="F119" i="67"/>
  <c r="E151" i="67"/>
  <c r="G31" i="65"/>
  <c r="E42" i="65"/>
  <c r="E89" i="67"/>
  <c r="G119" i="67"/>
  <c r="F42" i="65"/>
  <c r="E153" i="65"/>
  <c r="F89" i="67"/>
  <c r="G94" i="67"/>
  <c r="E106" i="65"/>
  <c r="F153" i="65"/>
  <c r="E100" i="66"/>
  <c r="E26" i="67"/>
  <c r="E31" i="67"/>
  <c r="G36" i="67"/>
  <c r="E110" i="67"/>
  <c r="E115" i="67"/>
  <c r="F26" i="65"/>
  <c r="F26" i="67"/>
  <c r="F31" i="67"/>
  <c r="E42" i="67"/>
  <c r="F100" i="67"/>
  <c r="F110" i="67"/>
  <c r="F125" i="67"/>
  <c r="E31" i="66"/>
  <c r="F52" i="67"/>
  <c r="G110" i="67"/>
  <c r="E125" i="67"/>
  <c r="F136" i="67"/>
  <c r="C156" i="67"/>
  <c r="C160" i="67" s="1"/>
  <c r="C161" i="67" s="1"/>
  <c r="C162" i="67" s="1"/>
  <c r="F162" i="67" s="1"/>
  <c r="G125" i="67"/>
  <c r="F153" i="67"/>
  <c r="C156" i="65"/>
  <c r="C160" i="65" s="1"/>
  <c r="C161" i="65" s="1"/>
  <c r="C162" i="65" s="1"/>
  <c r="F162" i="65" s="1"/>
  <c r="F5" i="65"/>
  <c r="G65" i="65"/>
  <c r="F134" i="66"/>
  <c r="E60" i="65"/>
  <c r="E103" i="65"/>
  <c r="F26" i="66"/>
  <c r="F48" i="66"/>
  <c r="F60" i="65"/>
  <c r="F103" i="65"/>
  <c r="E140" i="66"/>
  <c r="E151" i="66"/>
  <c r="E56" i="65"/>
  <c r="F119" i="65"/>
  <c r="E60" i="66"/>
  <c r="F165" i="67"/>
  <c r="G119" i="65"/>
  <c r="G140" i="65"/>
  <c r="E151" i="65"/>
  <c r="F103" i="67"/>
  <c r="E136" i="66"/>
  <c r="E50" i="67"/>
  <c r="F60" i="67"/>
  <c r="F134" i="67"/>
  <c r="G134" i="67"/>
  <c r="D156" i="67"/>
  <c r="C166" i="67" s="1"/>
  <c r="C167" i="67" s="1"/>
  <c r="D167" i="67" s="1"/>
  <c r="G103" i="67"/>
  <c r="G72" i="67"/>
  <c r="E65" i="67"/>
  <c r="G65" i="67"/>
  <c r="F24" i="67"/>
  <c r="E7" i="67"/>
  <c r="F7" i="67"/>
  <c r="E113" i="67"/>
  <c r="E62" i="67"/>
  <c r="F113" i="67"/>
  <c r="E136" i="67"/>
  <c r="G140" i="67"/>
  <c r="G62" i="67"/>
  <c r="F87" i="67"/>
  <c r="G100" i="67"/>
  <c r="G136" i="67"/>
  <c r="F151" i="67"/>
  <c r="G48" i="67"/>
  <c r="F72" i="67"/>
  <c r="G87" i="67"/>
  <c r="G151" i="67"/>
  <c r="F140" i="67"/>
  <c r="E36" i="67"/>
  <c r="G5" i="67"/>
  <c r="F36" i="67"/>
  <c r="G52" i="67"/>
  <c r="E5" i="67"/>
  <c r="E24" i="67"/>
  <c r="E56" i="67"/>
  <c r="E165" i="67"/>
  <c r="E94" i="67"/>
  <c r="F5" i="67"/>
  <c r="E100" i="67"/>
  <c r="G140" i="66"/>
  <c r="G123" i="66"/>
  <c r="E123" i="66"/>
  <c r="G72" i="66"/>
  <c r="E50" i="66"/>
  <c r="G48" i="66"/>
  <c r="F42" i="66"/>
  <c r="E42" i="66"/>
  <c r="E36" i="66"/>
  <c r="F36" i="66"/>
  <c r="G26" i="66"/>
  <c r="D156" i="66"/>
  <c r="C166" i="66" s="1"/>
  <c r="C167" i="66" s="1"/>
  <c r="D167" i="66" s="1"/>
  <c r="F165" i="66"/>
  <c r="E26" i="66"/>
  <c r="G62" i="66"/>
  <c r="E72" i="66"/>
  <c r="F87" i="66"/>
  <c r="G100" i="66"/>
  <c r="G136" i="66"/>
  <c r="F151" i="66"/>
  <c r="G87" i="66"/>
  <c r="G151" i="66"/>
  <c r="E119" i="66"/>
  <c r="E106" i="66"/>
  <c r="F119" i="66"/>
  <c r="F7" i="66"/>
  <c r="G7" i="66"/>
  <c r="F106" i="66"/>
  <c r="F153" i="66"/>
  <c r="E24" i="66"/>
  <c r="E56" i="66"/>
  <c r="F24" i="66"/>
  <c r="F56" i="66"/>
  <c r="E65" i="66"/>
  <c r="E103" i="66"/>
  <c r="E125" i="66"/>
  <c r="F125" i="66"/>
  <c r="E48" i="66"/>
  <c r="E52" i="66"/>
  <c r="F65" i="66"/>
  <c r="E94" i="66"/>
  <c r="F103" i="66"/>
  <c r="E5" i="66"/>
  <c r="F5" i="66"/>
  <c r="G5" i="66"/>
  <c r="E113" i="66"/>
  <c r="E165" i="65"/>
  <c r="E5" i="65"/>
  <c r="E62" i="65"/>
  <c r="F62" i="65"/>
  <c r="F136" i="65"/>
  <c r="E26" i="65"/>
  <c r="E72" i="65"/>
  <c r="F87" i="65"/>
  <c r="G100" i="65"/>
  <c r="G136" i="65"/>
  <c r="F151" i="65"/>
  <c r="E48" i="65"/>
  <c r="F72" i="65"/>
  <c r="G87" i="65"/>
  <c r="E123" i="65"/>
  <c r="G151" i="65"/>
  <c r="F48" i="65"/>
  <c r="G52" i="65"/>
  <c r="G26" i="65"/>
  <c r="F31" i="65"/>
  <c r="E36" i="65"/>
  <c r="E50" i="65"/>
  <c r="E92" i="65"/>
  <c r="E110" i="65"/>
  <c r="F123" i="65"/>
  <c r="F94" i="65"/>
  <c r="E140" i="65"/>
  <c r="G5" i="65"/>
  <c r="E7" i="65"/>
  <c r="F36" i="65"/>
  <c r="F50" i="65"/>
  <c r="F92" i="65"/>
  <c r="F110" i="65"/>
  <c r="E113" i="65"/>
  <c r="F113" i="65"/>
  <c r="D156" i="65"/>
  <c r="F100" i="65"/>
  <c r="F52" i="65"/>
  <c r="G94" i="65"/>
  <c r="F140" i="65"/>
  <c r="E156" i="65" l="1"/>
  <c r="F156" i="67"/>
  <c r="G156" i="67"/>
  <c r="D160" i="67"/>
  <c r="E160" i="67" s="1"/>
  <c r="E156" i="67"/>
  <c r="F156" i="66"/>
  <c r="G156" i="66"/>
  <c r="D160" i="66"/>
  <c r="E160" i="66" s="1"/>
  <c r="E156" i="66"/>
  <c r="C166" i="65"/>
  <c r="C167" i="65" s="1"/>
  <c r="D167" i="65" s="1"/>
  <c r="D160" i="65"/>
  <c r="E160" i="65" s="1"/>
  <c r="G156" i="65"/>
  <c r="F156" i="65"/>
  <c r="D170" i="64" l="1"/>
  <c r="F167" i="64"/>
  <c r="D165" i="64"/>
  <c r="E165" i="64" s="1"/>
  <c r="G154" i="64"/>
  <c r="F154" i="64"/>
  <c r="E154" i="64"/>
  <c r="D153" i="64"/>
  <c r="C153" i="64"/>
  <c r="G152" i="64"/>
  <c r="F152" i="64"/>
  <c r="E152" i="64"/>
  <c r="D151" i="64"/>
  <c r="C151" i="64"/>
  <c r="G150" i="64"/>
  <c r="F150" i="64"/>
  <c r="E150" i="64"/>
  <c r="G149" i="64"/>
  <c r="F149" i="64"/>
  <c r="E149" i="64"/>
  <c r="G148" i="64"/>
  <c r="F148" i="64"/>
  <c r="E148" i="64"/>
  <c r="G147" i="64"/>
  <c r="F147" i="64"/>
  <c r="E147" i="64"/>
  <c r="G146" i="64"/>
  <c r="F146" i="64"/>
  <c r="E146" i="64"/>
  <c r="G145" i="64"/>
  <c r="F145" i="64"/>
  <c r="E145" i="64"/>
  <c r="G144" i="64"/>
  <c r="F144" i="64"/>
  <c r="E144" i="64"/>
  <c r="G143" i="64"/>
  <c r="F143" i="64"/>
  <c r="E143" i="64"/>
  <c r="G142" i="64"/>
  <c r="F142" i="64"/>
  <c r="E142" i="64"/>
  <c r="G141" i="64"/>
  <c r="F141" i="64"/>
  <c r="E141" i="64"/>
  <c r="D140" i="64"/>
  <c r="C140" i="64"/>
  <c r="G139" i="64"/>
  <c r="F139" i="64"/>
  <c r="E139" i="64"/>
  <c r="G138" i="64"/>
  <c r="F138" i="64"/>
  <c r="E138" i="64"/>
  <c r="G137" i="64"/>
  <c r="F137" i="64"/>
  <c r="E137" i="64"/>
  <c r="D136" i="64"/>
  <c r="C136" i="64"/>
  <c r="G135" i="64"/>
  <c r="F135" i="64"/>
  <c r="E135" i="64"/>
  <c r="D134" i="64"/>
  <c r="C134" i="64"/>
  <c r="G133" i="64"/>
  <c r="F133" i="64"/>
  <c r="E133" i="64"/>
  <c r="G132" i="64"/>
  <c r="F132" i="64"/>
  <c r="E132" i="64"/>
  <c r="G131" i="64"/>
  <c r="F131" i="64"/>
  <c r="E131" i="64"/>
  <c r="G130" i="64"/>
  <c r="F130" i="64"/>
  <c r="E130" i="64"/>
  <c r="G129" i="64"/>
  <c r="F129" i="64"/>
  <c r="E129" i="64"/>
  <c r="G128" i="64"/>
  <c r="F128" i="64"/>
  <c r="E128" i="64"/>
  <c r="G127" i="64"/>
  <c r="F127" i="64"/>
  <c r="E127" i="64"/>
  <c r="G126" i="64"/>
  <c r="F126" i="64"/>
  <c r="E126" i="64"/>
  <c r="D125" i="64"/>
  <c r="C125" i="64"/>
  <c r="G124" i="64"/>
  <c r="F124" i="64"/>
  <c r="E124" i="64"/>
  <c r="D123" i="64"/>
  <c r="C123" i="64"/>
  <c r="G122" i="64"/>
  <c r="F122" i="64"/>
  <c r="E122" i="64"/>
  <c r="G121" i="64"/>
  <c r="F121" i="64"/>
  <c r="E121" i="64"/>
  <c r="G120" i="64"/>
  <c r="F120" i="64"/>
  <c r="E120" i="64"/>
  <c r="D119" i="64"/>
  <c r="C119" i="64"/>
  <c r="G118" i="64"/>
  <c r="F118" i="64"/>
  <c r="E118" i="64"/>
  <c r="G117" i="64"/>
  <c r="F117" i="64"/>
  <c r="E117" i="64"/>
  <c r="G116" i="64"/>
  <c r="F116" i="64"/>
  <c r="E116" i="64"/>
  <c r="D115" i="64"/>
  <c r="C115" i="64"/>
  <c r="G114" i="64"/>
  <c r="F114" i="64"/>
  <c r="E114" i="64"/>
  <c r="D113" i="64"/>
  <c r="C113" i="64"/>
  <c r="G112" i="64"/>
  <c r="F112" i="64"/>
  <c r="E112" i="64"/>
  <c r="G111" i="64"/>
  <c r="F111" i="64"/>
  <c r="E111" i="64"/>
  <c r="D110" i="64"/>
  <c r="C110" i="64"/>
  <c r="G109" i="64"/>
  <c r="F109" i="64"/>
  <c r="E109" i="64"/>
  <c r="G108" i="64"/>
  <c r="F108" i="64"/>
  <c r="E108" i="64"/>
  <c r="G107" i="64"/>
  <c r="F107" i="64"/>
  <c r="E107" i="64"/>
  <c r="D106" i="64"/>
  <c r="C106" i="64"/>
  <c r="G105" i="64"/>
  <c r="F105" i="64"/>
  <c r="E105" i="64"/>
  <c r="G104" i="64"/>
  <c r="F104" i="64"/>
  <c r="E104" i="64"/>
  <c r="D103" i="64"/>
  <c r="C103" i="64"/>
  <c r="G102" i="64"/>
  <c r="F102" i="64"/>
  <c r="E102" i="64"/>
  <c r="G101" i="64"/>
  <c r="F101" i="64"/>
  <c r="E101" i="64"/>
  <c r="D100" i="64"/>
  <c r="C100" i="64"/>
  <c r="G99" i="64"/>
  <c r="F99" i="64"/>
  <c r="E99" i="64"/>
  <c r="G98" i="64"/>
  <c r="F98" i="64"/>
  <c r="E98" i="64"/>
  <c r="G97" i="64"/>
  <c r="F97" i="64"/>
  <c r="E97" i="64"/>
  <c r="G96" i="64"/>
  <c r="F96" i="64"/>
  <c r="E96" i="64"/>
  <c r="G95" i="64"/>
  <c r="F95" i="64"/>
  <c r="E95" i="64"/>
  <c r="D94" i="64"/>
  <c r="C94" i="64"/>
  <c r="G93" i="64"/>
  <c r="F93" i="64"/>
  <c r="E93" i="64"/>
  <c r="D92" i="64"/>
  <c r="C92" i="64"/>
  <c r="G91" i="64"/>
  <c r="F91" i="64"/>
  <c r="E91" i="64"/>
  <c r="G90" i="64"/>
  <c r="F90" i="64"/>
  <c r="E90" i="64"/>
  <c r="D89" i="64"/>
  <c r="C89" i="64"/>
  <c r="G88" i="64"/>
  <c r="F88" i="64"/>
  <c r="E88" i="64"/>
  <c r="D87" i="64"/>
  <c r="C87" i="64"/>
  <c r="G86" i="64"/>
  <c r="F86" i="64"/>
  <c r="E86" i="64"/>
  <c r="G85" i="64"/>
  <c r="F85" i="64"/>
  <c r="E85" i="64"/>
  <c r="G84" i="64"/>
  <c r="F84" i="64"/>
  <c r="E84" i="64"/>
  <c r="G83" i="64"/>
  <c r="F83" i="64"/>
  <c r="E83" i="64"/>
  <c r="G82" i="64"/>
  <c r="F82" i="64"/>
  <c r="E82" i="64"/>
  <c r="G81" i="64"/>
  <c r="F81" i="64"/>
  <c r="E81" i="64"/>
  <c r="G80" i="64"/>
  <c r="F80" i="64"/>
  <c r="E80" i="64"/>
  <c r="G79" i="64"/>
  <c r="F79" i="64"/>
  <c r="E79" i="64"/>
  <c r="G78" i="64"/>
  <c r="F78" i="64"/>
  <c r="E78" i="64"/>
  <c r="G77" i="64"/>
  <c r="F77" i="64"/>
  <c r="E77" i="64"/>
  <c r="G76" i="64"/>
  <c r="F76" i="64"/>
  <c r="E76" i="64"/>
  <c r="G75" i="64"/>
  <c r="F75" i="64"/>
  <c r="E75" i="64"/>
  <c r="G74" i="64"/>
  <c r="F74" i="64"/>
  <c r="E74" i="64"/>
  <c r="G73" i="64"/>
  <c r="F73" i="64"/>
  <c r="E73" i="64"/>
  <c r="D72" i="64"/>
  <c r="C72" i="64"/>
  <c r="G71" i="64"/>
  <c r="F71" i="64"/>
  <c r="E71" i="64"/>
  <c r="G70" i="64"/>
  <c r="F70" i="64"/>
  <c r="E70" i="64"/>
  <c r="G69" i="64"/>
  <c r="F69" i="64"/>
  <c r="E69" i="64"/>
  <c r="G68" i="64"/>
  <c r="F68" i="64"/>
  <c r="E68" i="64"/>
  <c r="G67" i="64"/>
  <c r="F67" i="64"/>
  <c r="E67" i="64"/>
  <c r="G66" i="64"/>
  <c r="F66" i="64"/>
  <c r="E66" i="64"/>
  <c r="D65" i="64"/>
  <c r="C65" i="64"/>
  <c r="G64" i="64"/>
  <c r="F64" i="64"/>
  <c r="E64" i="64"/>
  <c r="G63" i="64"/>
  <c r="F63" i="64"/>
  <c r="E63" i="64"/>
  <c r="D62" i="64"/>
  <c r="C62" i="64"/>
  <c r="G61" i="64"/>
  <c r="F61" i="64"/>
  <c r="E61" i="64"/>
  <c r="D60" i="64"/>
  <c r="C60" i="64"/>
  <c r="G59" i="64"/>
  <c r="F59" i="64"/>
  <c r="E59" i="64"/>
  <c r="G58" i="64"/>
  <c r="F58" i="64"/>
  <c r="E58" i="64"/>
  <c r="G57" i="64"/>
  <c r="F57" i="64"/>
  <c r="E57" i="64"/>
  <c r="D56" i="64"/>
  <c r="C56" i="64"/>
  <c r="G55" i="64"/>
  <c r="F55" i="64"/>
  <c r="E55" i="64"/>
  <c r="G54" i="64"/>
  <c r="F54" i="64"/>
  <c r="E54" i="64"/>
  <c r="G53" i="64"/>
  <c r="F53" i="64"/>
  <c r="E53" i="64"/>
  <c r="D52" i="64"/>
  <c r="C52" i="64"/>
  <c r="G51" i="64"/>
  <c r="F51" i="64"/>
  <c r="E51" i="64"/>
  <c r="D50" i="64"/>
  <c r="C50" i="64"/>
  <c r="G49" i="64"/>
  <c r="F49" i="64"/>
  <c r="E49" i="64"/>
  <c r="D48" i="64"/>
  <c r="C48" i="64"/>
  <c r="G47" i="64"/>
  <c r="F47" i="64"/>
  <c r="E47" i="64"/>
  <c r="G46" i="64"/>
  <c r="F46" i="64"/>
  <c r="E46" i="64"/>
  <c r="G45" i="64"/>
  <c r="F45" i="64"/>
  <c r="E45" i="64"/>
  <c r="G44" i="64"/>
  <c r="F44" i="64"/>
  <c r="E44" i="64"/>
  <c r="G43" i="64"/>
  <c r="F43" i="64"/>
  <c r="E43" i="64"/>
  <c r="D42" i="64"/>
  <c r="C42" i="64"/>
  <c r="G41" i="64"/>
  <c r="F41" i="64"/>
  <c r="E41" i="64"/>
  <c r="G40" i="64"/>
  <c r="F40" i="64"/>
  <c r="E40" i="64"/>
  <c r="G39" i="64"/>
  <c r="F39" i="64"/>
  <c r="E39" i="64"/>
  <c r="G38" i="64"/>
  <c r="F38" i="64"/>
  <c r="E38" i="64"/>
  <c r="G37" i="64"/>
  <c r="F37" i="64"/>
  <c r="E37" i="64"/>
  <c r="D36" i="64"/>
  <c r="C36" i="64"/>
  <c r="G35" i="64"/>
  <c r="F35" i="64"/>
  <c r="E35" i="64"/>
  <c r="G34" i="64"/>
  <c r="F34" i="64"/>
  <c r="E34" i="64"/>
  <c r="G33" i="64"/>
  <c r="F33" i="64"/>
  <c r="E33" i="64"/>
  <c r="G32" i="64"/>
  <c r="F32" i="64"/>
  <c r="E32" i="64"/>
  <c r="D31" i="64"/>
  <c r="C31" i="64"/>
  <c r="G30" i="64"/>
  <c r="F30" i="64"/>
  <c r="E30" i="64"/>
  <c r="G29" i="64"/>
  <c r="F29" i="64"/>
  <c r="E29" i="64"/>
  <c r="G28" i="64"/>
  <c r="F28" i="64"/>
  <c r="E28" i="64"/>
  <c r="G27" i="64"/>
  <c r="F27" i="64"/>
  <c r="E27" i="64"/>
  <c r="D26" i="64"/>
  <c r="C26" i="64"/>
  <c r="G25" i="64"/>
  <c r="F25" i="64"/>
  <c r="E25" i="64"/>
  <c r="D24" i="64"/>
  <c r="C24" i="64"/>
  <c r="G23" i="64"/>
  <c r="F23" i="64"/>
  <c r="E23" i="64"/>
  <c r="G22" i="64"/>
  <c r="F22" i="64"/>
  <c r="E22" i="64"/>
  <c r="G21" i="64"/>
  <c r="F21" i="64"/>
  <c r="E21" i="64"/>
  <c r="G20" i="64"/>
  <c r="F20" i="64"/>
  <c r="E20" i="64"/>
  <c r="G19" i="64"/>
  <c r="F19" i="64"/>
  <c r="E19" i="64"/>
  <c r="G18" i="64"/>
  <c r="F18" i="64"/>
  <c r="E18" i="64"/>
  <c r="G17" i="64"/>
  <c r="F17" i="64"/>
  <c r="E17" i="64"/>
  <c r="G16" i="64"/>
  <c r="F16" i="64"/>
  <c r="E16" i="64"/>
  <c r="G15" i="64"/>
  <c r="F15" i="64"/>
  <c r="E15" i="64"/>
  <c r="G14" i="64"/>
  <c r="F14" i="64"/>
  <c r="E14" i="64"/>
  <c r="G13" i="64"/>
  <c r="F13" i="64"/>
  <c r="E13" i="64"/>
  <c r="G12" i="64"/>
  <c r="F12" i="64"/>
  <c r="E12" i="64"/>
  <c r="G11" i="64"/>
  <c r="F11" i="64"/>
  <c r="E11" i="64"/>
  <c r="G10" i="64"/>
  <c r="F10" i="64"/>
  <c r="E10" i="64"/>
  <c r="G9" i="64"/>
  <c r="F9" i="64"/>
  <c r="E9" i="64"/>
  <c r="G8" i="64"/>
  <c r="F8" i="64"/>
  <c r="E8" i="64"/>
  <c r="D7" i="64"/>
  <c r="C7" i="64"/>
  <c r="G6" i="64"/>
  <c r="F6" i="64"/>
  <c r="E6" i="64"/>
  <c r="D5" i="64"/>
  <c r="C5" i="64"/>
  <c r="G65" i="64" l="1"/>
  <c r="G134" i="64"/>
  <c r="F151" i="64"/>
  <c r="F113" i="64"/>
  <c r="G125" i="64"/>
  <c r="F62" i="64"/>
  <c r="F60" i="64"/>
  <c r="E31" i="64"/>
  <c r="F48" i="64"/>
  <c r="F100" i="64"/>
  <c r="G87" i="64"/>
  <c r="F134" i="64"/>
  <c r="E7" i="64"/>
  <c r="G94" i="64"/>
  <c r="E72" i="64"/>
  <c r="G106" i="64"/>
  <c r="G24" i="64"/>
  <c r="G100" i="64"/>
  <c r="G26" i="64"/>
  <c r="E103" i="64"/>
  <c r="G56" i="64"/>
  <c r="F52" i="64"/>
  <c r="C156" i="64"/>
  <c r="C160" i="64" s="1"/>
  <c r="C161" i="64" s="1"/>
  <c r="C162" i="64" s="1"/>
  <c r="F162" i="64" s="1"/>
  <c r="G115" i="64"/>
  <c r="E50" i="64"/>
  <c r="E94" i="64"/>
  <c r="E89" i="64"/>
  <c r="F94" i="64"/>
  <c r="G123" i="64"/>
  <c r="G140" i="64"/>
  <c r="G151" i="64"/>
  <c r="G62" i="64"/>
  <c r="E100" i="64"/>
  <c r="E153" i="64"/>
  <c r="E92" i="64"/>
  <c r="F42" i="64"/>
  <c r="G60" i="64"/>
  <c r="G52" i="64"/>
  <c r="E151" i="64"/>
  <c r="F50" i="64"/>
  <c r="E65" i="64"/>
  <c r="F65" i="64"/>
  <c r="E113" i="64"/>
  <c r="F56" i="64"/>
  <c r="E87" i="64"/>
  <c r="F92" i="64"/>
  <c r="G113" i="64"/>
  <c r="E119" i="64"/>
  <c r="E125" i="64"/>
  <c r="G136" i="64"/>
  <c r="F87" i="64"/>
  <c r="F72" i="64"/>
  <c r="E52" i="64"/>
  <c r="E62" i="64"/>
  <c r="G153" i="64"/>
  <c r="F24" i="64"/>
  <c r="F115" i="64"/>
  <c r="E36" i="64"/>
  <c r="G42" i="64"/>
  <c r="G89" i="64"/>
  <c r="G110" i="64"/>
  <c r="E136" i="64"/>
  <c r="F136" i="64"/>
  <c r="F125" i="64"/>
  <c r="E110" i="64"/>
  <c r="G103" i="64"/>
  <c r="F103" i="64"/>
  <c r="G72" i="64"/>
  <c r="G48" i="64"/>
  <c r="E48" i="64"/>
  <c r="E42" i="64"/>
  <c r="E26" i="64"/>
  <c r="D156" i="64"/>
  <c r="C166" i="64" s="1"/>
  <c r="C167" i="64" s="1"/>
  <c r="D167" i="64" s="1"/>
  <c r="F165" i="64"/>
  <c r="E123" i="64"/>
  <c r="F26" i="64"/>
  <c r="F123" i="64"/>
  <c r="F36" i="64"/>
  <c r="F110" i="64"/>
  <c r="F7" i="64"/>
  <c r="G36" i="64"/>
  <c r="E106" i="64"/>
  <c r="F119" i="64"/>
  <c r="G50" i="64"/>
  <c r="G92" i="64"/>
  <c r="G7" i="64"/>
  <c r="F106" i="64"/>
  <c r="E115" i="64"/>
  <c r="G119" i="64"/>
  <c r="F31" i="64"/>
  <c r="E60" i="64"/>
  <c r="E134" i="64"/>
  <c r="G31" i="64"/>
  <c r="E24" i="64"/>
  <c r="E56" i="64"/>
  <c r="F89" i="64"/>
  <c r="F153" i="64"/>
  <c r="E140" i="64"/>
  <c r="E5" i="64"/>
  <c r="F5" i="64"/>
  <c r="G5" i="64"/>
  <c r="F140" i="64"/>
  <c r="G156" i="64" l="1"/>
  <c r="D160" i="64"/>
  <c r="E160" i="64" s="1"/>
  <c r="F156" i="64"/>
  <c r="E156" i="64"/>
  <c r="D170" i="63" l="1"/>
  <c r="F167" i="63"/>
  <c r="D165" i="63"/>
  <c r="E165" i="63" s="1"/>
  <c r="G154" i="63"/>
  <c r="F154" i="63"/>
  <c r="E154" i="63"/>
  <c r="D153" i="63"/>
  <c r="C153" i="63"/>
  <c r="G152" i="63"/>
  <c r="F152" i="63"/>
  <c r="E152" i="63"/>
  <c r="D151" i="63"/>
  <c r="C151" i="63"/>
  <c r="G150" i="63"/>
  <c r="F150" i="63"/>
  <c r="E150" i="63"/>
  <c r="G149" i="63"/>
  <c r="F149" i="63"/>
  <c r="E149" i="63"/>
  <c r="G148" i="63"/>
  <c r="F148" i="63"/>
  <c r="E148" i="63"/>
  <c r="G147" i="63"/>
  <c r="F147" i="63"/>
  <c r="E147" i="63"/>
  <c r="G146" i="63"/>
  <c r="F146" i="63"/>
  <c r="E146" i="63"/>
  <c r="G145" i="63"/>
  <c r="F145" i="63"/>
  <c r="E145" i="63"/>
  <c r="G144" i="63"/>
  <c r="F144" i="63"/>
  <c r="E144" i="63"/>
  <c r="G143" i="63"/>
  <c r="F143" i="63"/>
  <c r="E143" i="63"/>
  <c r="G142" i="63"/>
  <c r="F142" i="63"/>
  <c r="E142" i="63"/>
  <c r="G141" i="63"/>
  <c r="F141" i="63"/>
  <c r="E141" i="63"/>
  <c r="D140" i="63"/>
  <c r="C140" i="63"/>
  <c r="G139" i="63"/>
  <c r="F139" i="63"/>
  <c r="E139" i="63"/>
  <c r="G138" i="63"/>
  <c r="F138" i="63"/>
  <c r="E138" i="63"/>
  <c r="G137" i="63"/>
  <c r="F137" i="63"/>
  <c r="E137" i="63"/>
  <c r="D136" i="63"/>
  <c r="C136" i="63"/>
  <c r="G135" i="63"/>
  <c r="F135" i="63"/>
  <c r="E135" i="63"/>
  <c r="D134" i="63"/>
  <c r="C134" i="63"/>
  <c r="G133" i="63"/>
  <c r="F133" i="63"/>
  <c r="E133" i="63"/>
  <c r="G132" i="63"/>
  <c r="F132" i="63"/>
  <c r="E132" i="63"/>
  <c r="G131" i="63"/>
  <c r="F131" i="63"/>
  <c r="E131" i="63"/>
  <c r="G130" i="63"/>
  <c r="F130" i="63"/>
  <c r="E130" i="63"/>
  <c r="G129" i="63"/>
  <c r="F129" i="63"/>
  <c r="E129" i="63"/>
  <c r="G128" i="63"/>
  <c r="F128" i="63"/>
  <c r="E128" i="63"/>
  <c r="G127" i="63"/>
  <c r="F127" i="63"/>
  <c r="E127" i="63"/>
  <c r="G126" i="63"/>
  <c r="F126" i="63"/>
  <c r="E126" i="63"/>
  <c r="D125" i="63"/>
  <c r="C125" i="63"/>
  <c r="G124" i="63"/>
  <c r="F124" i="63"/>
  <c r="E124" i="63"/>
  <c r="D123" i="63"/>
  <c r="C123" i="63"/>
  <c r="G122" i="63"/>
  <c r="F122" i="63"/>
  <c r="E122" i="63"/>
  <c r="G121" i="63"/>
  <c r="F121" i="63"/>
  <c r="E121" i="63"/>
  <c r="G120" i="63"/>
  <c r="F120" i="63"/>
  <c r="E120" i="63"/>
  <c r="D119" i="63"/>
  <c r="C119" i="63"/>
  <c r="G118" i="63"/>
  <c r="F118" i="63"/>
  <c r="E118" i="63"/>
  <c r="G117" i="63"/>
  <c r="F117" i="63"/>
  <c r="E117" i="63"/>
  <c r="G116" i="63"/>
  <c r="F116" i="63"/>
  <c r="E116" i="63"/>
  <c r="D115" i="63"/>
  <c r="C115" i="63"/>
  <c r="G114" i="63"/>
  <c r="F114" i="63"/>
  <c r="E114" i="63"/>
  <c r="D113" i="63"/>
  <c r="C113" i="63"/>
  <c r="G112" i="63"/>
  <c r="F112" i="63"/>
  <c r="E112" i="63"/>
  <c r="G111" i="63"/>
  <c r="F111" i="63"/>
  <c r="E111" i="63"/>
  <c r="D110" i="63"/>
  <c r="C110" i="63"/>
  <c r="G109" i="63"/>
  <c r="F109" i="63"/>
  <c r="E109" i="63"/>
  <c r="G108" i="63"/>
  <c r="F108" i="63"/>
  <c r="E108" i="63"/>
  <c r="G107" i="63"/>
  <c r="F107" i="63"/>
  <c r="E107" i="63"/>
  <c r="D106" i="63"/>
  <c r="C106" i="63"/>
  <c r="G105" i="63"/>
  <c r="F105" i="63"/>
  <c r="E105" i="63"/>
  <c r="G104" i="63"/>
  <c r="F104" i="63"/>
  <c r="E104" i="63"/>
  <c r="D103" i="63"/>
  <c r="C103" i="63"/>
  <c r="G102" i="63"/>
  <c r="F102" i="63"/>
  <c r="E102" i="63"/>
  <c r="G101" i="63"/>
  <c r="F101" i="63"/>
  <c r="E101" i="63"/>
  <c r="D100" i="63"/>
  <c r="C100" i="63"/>
  <c r="G99" i="63"/>
  <c r="F99" i="63"/>
  <c r="E99" i="63"/>
  <c r="G98" i="63"/>
  <c r="F98" i="63"/>
  <c r="E98" i="63"/>
  <c r="G97" i="63"/>
  <c r="F97" i="63"/>
  <c r="E97" i="63"/>
  <c r="G96" i="63"/>
  <c r="F96" i="63"/>
  <c r="E96" i="63"/>
  <c r="G95" i="63"/>
  <c r="F95" i="63"/>
  <c r="E95" i="63"/>
  <c r="D94" i="63"/>
  <c r="C94" i="63"/>
  <c r="G93" i="63"/>
  <c r="F93" i="63"/>
  <c r="E93" i="63"/>
  <c r="D92" i="63"/>
  <c r="C92" i="63"/>
  <c r="G91" i="63"/>
  <c r="F91" i="63"/>
  <c r="E91" i="63"/>
  <c r="G90" i="63"/>
  <c r="F90" i="63"/>
  <c r="E90" i="63"/>
  <c r="D89" i="63"/>
  <c r="C89" i="63"/>
  <c r="G88" i="63"/>
  <c r="F88" i="63"/>
  <c r="E88" i="63"/>
  <c r="D87" i="63"/>
  <c r="C87" i="63"/>
  <c r="G86" i="63"/>
  <c r="F86" i="63"/>
  <c r="E86" i="63"/>
  <c r="G85" i="63"/>
  <c r="F85" i="63"/>
  <c r="E85" i="63"/>
  <c r="G84" i="63"/>
  <c r="F84" i="63"/>
  <c r="E84" i="63"/>
  <c r="G83" i="63"/>
  <c r="F83" i="63"/>
  <c r="E83" i="63"/>
  <c r="G82" i="63"/>
  <c r="F82" i="63"/>
  <c r="E82" i="63"/>
  <c r="G81" i="63"/>
  <c r="F81" i="63"/>
  <c r="E81" i="63"/>
  <c r="G80" i="63"/>
  <c r="F80" i="63"/>
  <c r="E80" i="63"/>
  <c r="G79" i="63"/>
  <c r="F79" i="63"/>
  <c r="E79" i="63"/>
  <c r="G78" i="63"/>
  <c r="F78" i="63"/>
  <c r="E78" i="63"/>
  <c r="G77" i="63"/>
  <c r="F77" i="63"/>
  <c r="E77" i="63"/>
  <c r="G76" i="63"/>
  <c r="F76" i="63"/>
  <c r="E76" i="63"/>
  <c r="G75" i="63"/>
  <c r="F75" i="63"/>
  <c r="E75" i="63"/>
  <c r="G74" i="63"/>
  <c r="F74" i="63"/>
  <c r="E74" i="63"/>
  <c r="G73" i="63"/>
  <c r="F73" i="63"/>
  <c r="E73" i="63"/>
  <c r="D72" i="63"/>
  <c r="C72" i="63"/>
  <c r="G71" i="63"/>
  <c r="F71" i="63"/>
  <c r="E71" i="63"/>
  <c r="G70" i="63"/>
  <c r="F70" i="63"/>
  <c r="E70" i="63"/>
  <c r="G69" i="63"/>
  <c r="F69" i="63"/>
  <c r="E69" i="63"/>
  <c r="G68" i="63"/>
  <c r="F68" i="63"/>
  <c r="E68" i="63"/>
  <c r="G67" i="63"/>
  <c r="F67" i="63"/>
  <c r="E67" i="63"/>
  <c r="G66" i="63"/>
  <c r="F66" i="63"/>
  <c r="E66" i="63"/>
  <c r="D65" i="63"/>
  <c r="C65" i="63"/>
  <c r="G64" i="63"/>
  <c r="F64" i="63"/>
  <c r="E64" i="63"/>
  <c r="G63" i="63"/>
  <c r="F63" i="63"/>
  <c r="E63" i="63"/>
  <c r="D62" i="63"/>
  <c r="C62" i="63"/>
  <c r="G61" i="63"/>
  <c r="F61" i="63"/>
  <c r="E61" i="63"/>
  <c r="D60" i="63"/>
  <c r="C60" i="63"/>
  <c r="G59" i="63"/>
  <c r="F59" i="63"/>
  <c r="E59" i="63"/>
  <c r="G58" i="63"/>
  <c r="F58" i="63"/>
  <c r="E58" i="63"/>
  <c r="G57" i="63"/>
  <c r="F57" i="63"/>
  <c r="E57" i="63"/>
  <c r="D56" i="63"/>
  <c r="C56" i="63"/>
  <c r="G55" i="63"/>
  <c r="F55" i="63"/>
  <c r="E55" i="63"/>
  <c r="G54" i="63"/>
  <c r="F54" i="63"/>
  <c r="E54" i="63"/>
  <c r="G53" i="63"/>
  <c r="F53" i="63"/>
  <c r="E53" i="63"/>
  <c r="D52" i="63"/>
  <c r="C52" i="63"/>
  <c r="G51" i="63"/>
  <c r="F51" i="63"/>
  <c r="E51" i="63"/>
  <c r="D50" i="63"/>
  <c r="C50" i="63"/>
  <c r="G49" i="63"/>
  <c r="F49" i="63"/>
  <c r="E49" i="63"/>
  <c r="D48" i="63"/>
  <c r="C48" i="63"/>
  <c r="G47" i="63"/>
  <c r="F47" i="63"/>
  <c r="E47" i="63"/>
  <c r="G46" i="63"/>
  <c r="F46" i="63"/>
  <c r="E46" i="63"/>
  <c r="G45" i="63"/>
  <c r="F45" i="63"/>
  <c r="E45" i="63"/>
  <c r="G44" i="63"/>
  <c r="F44" i="63"/>
  <c r="E44" i="63"/>
  <c r="G43" i="63"/>
  <c r="F43" i="63"/>
  <c r="E43" i="63"/>
  <c r="D42" i="63"/>
  <c r="C42" i="63"/>
  <c r="G41" i="63"/>
  <c r="F41" i="63"/>
  <c r="E41" i="63"/>
  <c r="G40" i="63"/>
  <c r="F40" i="63"/>
  <c r="E40" i="63"/>
  <c r="G39" i="63"/>
  <c r="F39" i="63"/>
  <c r="E39" i="63"/>
  <c r="G38" i="63"/>
  <c r="F38" i="63"/>
  <c r="E38" i="63"/>
  <c r="G37" i="63"/>
  <c r="F37" i="63"/>
  <c r="E37" i="63"/>
  <c r="D36" i="63"/>
  <c r="C36" i="63"/>
  <c r="G35" i="63"/>
  <c r="F35" i="63"/>
  <c r="E35" i="63"/>
  <c r="G34" i="63"/>
  <c r="F34" i="63"/>
  <c r="E34" i="63"/>
  <c r="G33" i="63"/>
  <c r="F33" i="63"/>
  <c r="E33" i="63"/>
  <c r="G32" i="63"/>
  <c r="F32" i="63"/>
  <c r="E32" i="63"/>
  <c r="D31" i="63"/>
  <c r="C31" i="63"/>
  <c r="G30" i="63"/>
  <c r="F30" i="63"/>
  <c r="E30" i="63"/>
  <c r="G29" i="63"/>
  <c r="F29" i="63"/>
  <c r="E29" i="63"/>
  <c r="G28" i="63"/>
  <c r="F28" i="63"/>
  <c r="E28" i="63"/>
  <c r="G27" i="63"/>
  <c r="F27" i="63"/>
  <c r="E27" i="63"/>
  <c r="D26" i="63"/>
  <c r="C26" i="63"/>
  <c r="G25" i="63"/>
  <c r="F25" i="63"/>
  <c r="E25" i="63"/>
  <c r="D24" i="63"/>
  <c r="C24" i="63"/>
  <c r="G23" i="63"/>
  <c r="F23" i="63"/>
  <c r="E23" i="63"/>
  <c r="G22" i="63"/>
  <c r="F22" i="63"/>
  <c r="E22" i="63"/>
  <c r="G21" i="63"/>
  <c r="F21" i="63"/>
  <c r="E21" i="63"/>
  <c r="G20" i="63"/>
  <c r="F20" i="63"/>
  <c r="E20" i="63"/>
  <c r="G19" i="63"/>
  <c r="F19" i="63"/>
  <c r="E19" i="63"/>
  <c r="G18" i="63"/>
  <c r="F18" i="63"/>
  <c r="E18" i="63"/>
  <c r="G17" i="63"/>
  <c r="F17" i="63"/>
  <c r="E17" i="63"/>
  <c r="G16" i="63"/>
  <c r="F16" i="63"/>
  <c r="E16" i="63"/>
  <c r="G15" i="63"/>
  <c r="F15" i="63"/>
  <c r="E15" i="63"/>
  <c r="G14" i="63"/>
  <c r="F14" i="63"/>
  <c r="E14" i="63"/>
  <c r="G13" i="63"/>
  <c r="F13" i="63"/>
  <c r="E13" i="63"/>
  <c r="G12" i="63"/>
  <c r="F12" i="63"/>
  <c r="E12" i="63"/>
  <c r="G11" i="63"/>
  <c r="F11" i="63"/>
  <c r="E11" i="63"/>
  <c r="G10" i="63"/>
  <c r="F10" i="63"/>
  <c r="E10" i="63"/>
  <c r="G9" i="63"/>
  <c r="F9" i="63"/>
  <c r="E9" i="63"/>
  <c r="G8" i="63"/>
  <c r="F8" i="63"/>
  <c r="E8" i="63"/>
  <c r="D7" i="63"/>
  <c r="C7" i="63"/>
  <c r="G6" i="63"/>
  <c r="F6" i="63"/>
  <c r="E6" i="63"/>
  <c r="D5" i="63"/>
  <c r="C5" i="63"/>
  <c r="D165" i="62"/>
  <c r="D170" i="62"/>
  <c r="F167" i="62"/>
  <c r="G154" i="62"/>
  <c r="F154" i="62"/>
  <c r="E154" i="62"/>
  <c r="D153" i="62"/>
  <c r="C153" i="62"/>
  <c r="G152" i="62"/>
  <c r="F152" i="62"/>
  <c r="E152" i="62"/>
  <c r="D151" i="62"/>
  <c r="C151" i="62"/>
  <c r="G150" i="62"/>
  <c r="F150" i="62"/>
  <c r="E150" i="62"/>
  <c r="G149" i="62"/>
  <c r="F149" i="62"/>
  <c r="E149" i="62"/>
  <c r="G148" i="62"/>
  <c r="F148" i="62"/>
  <c r="E148" i="62"/>
  <c r="G147" i="62"/>
  <c r="F147" i="62"/>
  <c r="E147" i="62"/>
  <c r="G146" i="62"/>
  <c r="F146" i="62"/>
  <c r="E146" i="62"/>
  <c r="G145" i="62"/>
  <c r="F145" i="62"/>
  <c r="E145" i="62"/>
  <c r="G144" i="62"/>
  <c r="F144" i="62"/>
  <c r="E144" i="62"/>
  <c r="G143" i="62"/>
  <c r="F143" i="62"/>
  <c r="E143" i="62"/>
  <c r="G142" i="62"/>
  <c r="F142" i="62"/>
  <c r="E142" i="62"/>
  <c r="G141" i="62"/>
  <c r="F141" i="62"/>
  <c r="E141" i="62"/>
  <c r="D140" i="62"/>
  <c r="C140" i="62"/>
  <c r="G139" i="62"/>
  <c r="F139" i="62"/>
  <c r="E139" i="62"/>
  <c r="G138" i="62"/>
  <c r="F138" i="62"/>
  <c r="E138" i="62"/>
  <c r="G137" i="62"/>
  <c r="F137" i="62"/>
  <c r="E137" i="62"/>
  <c r="D136" i="62"/>
  <c r="C136" i="62"/>
  <c r="G135" i="62"/>
  <c r="F135" i="62"/>
  <c r="E135" i="62"/>
  <c r="D134" i="62"/>
  <c r="C134" i="62"/>
  <c r="G133" i="62"/>
  <c r="F133" i="62"/>
  <c r="E133" i="62"/>
  <c r="G132" i="62"/>
  <c r="F132" i="62"/>
  <c r="E132" i="62"/>
  <c r="G131" i="62"/>
  <c r="F131" i="62"/>
  <c r="E131" i="62"/>
  <c r="G130" i="62"/>
  <c r="F130" i="62"/>
  <c r="E130" i="62"/>
  <c r="G129" i="62"/>
  <c r="F129" i="62"/>
  <c r="E129" i="62"/>
  <c r="G128" i="62"/>
  <c r="F128" i="62"/>
  <c r="E128" i="62"/>
  <c r="G127" i="62"/>
  <c r="F127" i="62"/>
  <c r="E127" i="62"/>
  <c r="G126" i="62"/>
  <c r="F126" i="62"/>
  <c r="E126" i="62"/>
  <c r="D125" i="62"/>
  <c r="C125" i="62"/>
  <c r="G124" i="62"/>
  <c r="F124" i="62"/>
  <c r="E124" i="62"/>
  <c r="D123" i="62"/>
  <c r="C123" i="62"/>
  <c r="G122" i="62"/>
  <c r="F122" i="62"/>
  <c r="E122" i="62"/>
  <c r="G121" i="62"/>
  <c r="F121" i="62"/>
  <c r="E121" i="62"/>
  <c r="G120" i="62"/>
  <c r="F120" i="62"/>
  <c r="E120" i="62"/>
  <c r="D119" i="62"/>
  <c r="C119" i="62"/>
  <c r="G118" i="62"/>
  <c r="F118" i="62"/>
  <c r="E118" i="62"/>
  <c r="G117" i="62"/>
  <c r="F117" i="62"/>
  <c r="E117" i="62"/>
  <c r="G116" i="62"/>
  <c r="F116" i="62"/>
  <c r="E116" i="62"/>
  <c r="D115" i="62"/>
  <c r="C115" i="62"/>
  <c r="G114" i="62"/>
  <c r="F114" i="62"/>
  <c r="E114" i="62"/>
  <c r="D113" i="62"/>
  <c r="C113" i="62"/>
  <c r="G112" i="62"/>
  <c r="F112" i="62"/>
  <c r="E112" i="62"/>
  <c r="G111" i="62"/>
  <c r="F111" i="62"/>
  <c r="E111" i="62"/>
  <c r="D110" i="62"/>
  <c r="C110" i="62"/>
  <c r="G109" i="62"/>
  <c r="F109" i="62"/>
  <c r="E109" i="62"/>
  <c r="G108" i="62"/>
  <c r="F108" i="62"/>
  <c r="E108" i="62"/>
  <c r="G107" i="62"/>
  <c r="F107" i="62"/>
  <c r="E107" i="62"/>
  <c r="D106" i="62"/>
  <c r="C106" i="62"/>
  <c r="G105" i="62"/>
  <c r="F105" i="62"/>
  <c r="E105" i="62"/>
  <c r="G104" i="62"/>
  <c r="F104" i="62"/>
  <c r="E104" i="62"/>
  <c r="D103" i="62"/>
  <c r="C103" i="62"/>
  <c r="G102" i="62"/>
  <c r="F102" i="62"/>
  <c r="E102" i="62"/>
  <c r="G101" i="62"/>
  <c r="F101" i="62"/>
  <c r="E101" i="62"/>
  <c r="D100" i="62"/>
  <c r="C100" i="62"/>
  <c r="G99" i="62"/>
  <c r="F99" i="62"/>
  <c r="E99" i="62"/>
  <c r="G98" i="62"/>
  <c r="F98" i="62"/>
  <c r="E98" i="62"/>
  <c r="G97" i="62"/>
  <c r="F97" i="62"/>
  <c r="E97" i="62"/>
  <c r="G96" i="62"/>
  <c r="F96" i="62"/>
  <c r="E96" i="62"/>
  <c r="G95" i="62"/>
  <c r="F95" i="62"/>
  <c r="E95" i="62"/>
  <c r="D94" i="62"/>
  <c r="C94" i="62"/>
  <c r="G93" i="62"/>
  <c r="F93" i="62"/>
  <c r="E93" i="62"/>
  <c r="D92" i="62"/>
  <c r="C92" i="62"/>
  <c r="G91" i="62"/>
  <c r="F91" i="62"/>
  <c r="E91" i="62"/>
  <c r="G90" i="62"/>
  <c r="F90" i="62"/>
  <c r="E90" i="62"/>
  <c r="D89" i="62"/>
  <c r="C89" i="62"/>
  <c r="G88" i="62"/>
  <c r="F88" i="62"/>
  <c r="E88" i="62"/>
  <c r="D87" i="62"/>
  <c r="C87" i="62"/>
  <c r="G86" i="62"/>
  <c r="F86" i="62"/>
  <c r="E86" i="62"/>
  <c r="G85" i="62"/>
  <c r="F85" i="62"/>
  <c r="E85" i="62"/>
  <c r="G84" i="62"/>
  <c r="F84" i="62"/>
  <c r="E84" i="62"/>
  <c r="G83" i="62"/>
  <c r="F83" i="62"/>
  <c r="E83" i="62"/>
  <c r="G82" i="62"/>
  <c r="F82" i="62"/>
  <c r="E82" i="62"/>
  <c r="G81" i="62"/>
  <c r="F81" i="62"/>
  <c r="E81" i="62"/>
  <c r="G80" i="62"/>
  <c r="F80" i="62"/>
  <c r="E80" i="62"/>
  <c r="G79" i="62"/>
  <c r="F79" i="62"/>
  <c r="E79" i="62"/>
  <c r="G78" i="62"/>
  <c r="F78" i="62"/>
  <c r="E78" i="62"/>
  <c r="G77" i="62"/>
  <c r="F77" i="62"/>
  <c r="E77" i="62"/>
  <c r="G76" i="62"/>
  <c r="F76" i="62"/>
  <c r="E76" i="62"/>
  <c r="G75" i="62"/>
  <c r="F75" i="62"/>
  <c r="E75" i="62"/>
  <c r="G74" i="62"/>
  <c r="F74" i="62"/>
  <c r="E74" i="62"/>
  <c r="G73" i="62"/>
  <c r="F73" i="62"/>
  <c r="E73" i="62"/>
  <c r="D72" i="62"/>
  <c r="C72" i="62"/>
  <c r="G71" i="62"/>
  <c r="F71" i="62"/>
  <c r="E71" i="62"/>
  <c r="G70" i="62"/>
  <c r="F70" i="62"/>
  <c r="E70" i="62"/>
  <c r="G69" i="62"/>
  <c r="F69" i="62"/>
  <c r="E69" i="62"/>
  <c r="G68" i="62"/>
  <c r="F68" i="62"/>
  <c r="E68" i="62"/>
  <c r="G67" i="62"/>
  <c r="F67" i="62"/>
  <c r="E67" i="62"/>
  <c r="G66" i="62"/>
  <c r="F66" i="62"/>
  <c r="E66" i="62"/>
  <c r="D65" i="62"/>
  <c r="C65" i="62"/>
  <c r="G64" i="62"/>
  <c r="F64" i="62"/>
  <c r="E64" i="62"/>
  <c r="G63" i="62"/>
  <c r="F63" i="62"/>
  <c r="E63" i="62"/>
  <c r="D62" i="62"/>
  <c r="C62" i="62"/>
  <c r="G61" i="62"/>
  <c r="F61" i="62"/>
  <c r="E61" i="62"/>
  <c r="D60" i="62"/>
  <c r="C60" i="62"/>
  <c r="G59" i="62"/>
  <c r="F59" i="62"/>
  <c r="E59" i="62"/>
  <c r="G58" i="62"/>
  <c r="F58" i="62"/>
  <c r="E58" i="62"/>
  <c r="G57" i="62"/>
  <c r="F57" i="62"/>
  <c r="E57" i="62"/>
  <c r="D56" i="62"/>
  <c r="C56" i="62"/>
  <c r="G55" i="62"/>
  <c r="F55" i="62"/>
  <c r="E55" i="62"/>
  <c r="G54" i="62"/>
  <c r="F54" i="62"/>
  <c r="E54" i="62"/>
  <c r="G53" i="62"/>
  <c r="F53" i="62"/>
  <c r="E53" i="62"/>
  <c r="D52" i="62"/>
  <c r="C52" i="62"/>
  <c r="G51" i="62"/>
  <c r="F51" i="62"/>
  <c r="E51" i="62"/>
  <c r="D50" i="62"/>
  <c r="C50" i="62"/>
  <c r="G49" i="62"/>
  <c r="F49" i="62"/>
  <c r="E49" i="62"/>
  <c r="D48" i="62"/>
  <c r="C48" i="62"/>
  <c r="G47" i="62"/>
  <c r="F47" i="62"/>
  <c r="E47" i="62"/>
  <c r="G46" i="62"/>
  <c r="F46" i="62"/>
  <c r="E46" i="62"/>
  <c r="G45" i="62"/>
  <c r="F45" i="62"/>
  <c r="E45" i="62"/>
  <c r="G44" i="62"/>
  <c r="F44" i="62"/>
  <c r="E44" i="62"/>
  <c r="G43" i="62"/>
  <c r="F43" i="62"/>
  <c r="E43" i="62"/>
  <c r="D42" i="62"/>
  <c r="C42" i="62"/>
  <c r="G41" i="62"/>
  <c r="F41" i="62"/>
  <c r="E41" i="62"/>
  <c r="G40" i="62"/>
  <c r="F40" i="62"/>
  <c r="E40" i="62"/>
  <c r="G39" i="62"/>
  <c r="F39" i="62"/>
  <c r="E39" i="62"/>
  <c r="G38" i="62"/>
  <c r="F38" i="62"/>
  <c r="E38" i="62"/>
  <c r="G37" i="62"/>
  <c r="F37" i="62"/>
  <c r="E37" i="62"/>
  <c r="D36" i="62"/>
  <c r="C36" i="62"/>
  <c r="G35" i="62"/>
  <c r="F35" i="62"/>
  <c r="E35" i="62"/>
  <c r="G34" i="62"/>
  <c r="F34" i="62"/>
  <c r="E34" i="62"/>
  <c r="G33" i="62"/>
  <c r="F33" i="62"/>
  <c r="E33" i="62"/>
  <c r="G32" i="62"/>
  <c r="F32" i="62"/>
  <c r="E32" i="62"/>
  <c r="D31" i="62"/>
  <c r="C31" i="62"/>
  <c r="G30" i="62"/>
  <c r="F30" i="62"/>
  <c r="E30" i="62"/>
  <c r="G29" i="62"/>
  <c r="F29" i="62"/>
  <c r="E29" i="62"/>
  <c r="G28" i="62"/>
  <c r="F28" i="62"/>
  <c r="E28" i="62"/>
  <c r="G27" i="62"/>
  <c r="F27" i="62"/>
  <c r="E27" i="62"/>
  <c r="D26" i="62"/>
  <c r="C26" i="62"/>
  <c r="G25" i="62"/>
  <c r="F25" i="62"/>
  <c r="E25" i="62"/>
  <c r="D24" i="62"/>
  <c r="C24" i="62"/>
  <c r="G23" i="62"/>
  <c r="F23" i="62"/>
  <c r="E23" i="62"/>
  <c r="G22" i="62"/>
  <c r="F22" i="62"/>
  <c r="E22" i="62"/>
  <c r="G21" i="62"/>
  <c r="F21" i="62"/>
  <c r="E21" i="62"/>
  <c r="G20" i="62"/>
  <c r="F20" i="62"/>
  <c r="E20" i="62"/>
  <c r="G19" i="62"/>
  <c r="F19" i="62"/>
  <c r="E19" i="62"/>
  <c r="G18" i="62"/>
  <c r="F18" i="62"/>
  <c r="E18" i="62"/>
  <c r="G17" i="62"/>
  <c r="F17" i="62"/>
  <c r="E17" i="62"/>
  <c r="G16" i="62"/>
  <c r="F16" i="62"/>
  <c r="E16" i="62"/>
  <c r="G15" i="62"/>
  <c r="F15" i="62"/>
  <c r="E15" i="62"/>
  <c r="G14" i="62"/>
  <c r="F14" i="62"/>
  <c r="E14" i="62"/>
  <c r="G13" i="62"/>
  <c r="F13" i="62"/>
  <c r="E13" i="62"/>
  <c r="G12" i="62"/>
  <c r="F12" i="62"/>
  <c r="E12" i="62"/>
  <c r="G11" i="62"/>
  <c r="F11" i="62"/>
  <c r="E11" i="62"/>
  <c r="G10" i="62"/>
  <c r="F10" i="62"/>
  <c r="E10" i="62"/>
  <c r="G9" i="62"/>
  <c r="F9" i="62"/>
  <c r="E9" i="62"/>
  <c r="G8" i="62"/>
  <c r="F8" i="62"/>
  <c r="E8" i="62"/>
  <c r="D7" i="62"/>
  <c r="C7" i="62"/>
  <c r="G6" i="62"/>
  <c r="F6" i="62"/>
  <c r="E6" i="62"/>
  <c r="D5" i="62"/>
  <c r="C5" i="62"/>
  <c r="D170" i="61"/>
  <c r="F167" i="61"/>
  <c r="D165" i="61"/>
  <c r="G154" i="61"/>
  <c r="F154" i="61"/>
  <c r="E154" i="61"/>
  <c r="D153" i="61"/>
  <c r="C153" i="61"/>
  <c r="G152" i="61"/>
  <c r="F152" i="61"/>
  <c r="E152" i="61"/>
  <c r="D151" i="61"/>
  <c r="C151" i="61"/>
  <c r="G150" i="61"/>
  <c r="F150" i="61"/>
  <c r="E150" i="61"/>
  <c r="G149" i="61"/>
  <c r="F149" i="61"/>
  <c r="E149" i="61"/>
  <c r="G148" i="61"/>
  <c r="F148" i="61"/>
  <c r="E148" i="61"/>
  <c r="G147" i="61"/>
  <c r="F147" i="61"/>
  <c r="E147" i="61"/>
  <c r="G146" i="61"/>
  <c r="F146" i="61"/>
  <c r="E146" i="61"/>
  <c r="G145" i="61"/>
  <c r="F145" i="61"/>
  <c r="E145" i="61"/>
  <c r="G144" i="61"/>
  <c r="F144" i="61"/>
  <c r="E144" i="61"/>
  <c r="G143" i="61"/>
  <c r="F143" i="61"/>
  <c r="E143" i="61"/>
  <c r="G142" i="61"/>
  <c r="F142" i="61"/>
  <c r="E142" i="61"/>
  <c r="G141" i="61"/>
  <c r="F141" i="61"/>
  <c r="E141" i="61"/>
  <c r="D140" i="61"/>
  <c r="C140" i="61"/>
  <c r="G139" i="61"/>
  <c r="F139" i="61"/>
  <c r="E139" i="61"/>
  <c r="G138" i="61"/>
  <c r="F138" i="61"/>
  <c r="E138" i="61"/>
  <c r="G137" i="61"/>
  <c r="F137" i="61"/>
  <c r="E137" i="61"/>
  <c r="D136" i="61"/>
  <c r="C136" i="61"/>
  <c r="G135" i="61"/>
  <c r="F135" i="61"/>
  <c r="E135" i="61"/>
  <c r="D134" i="61"/>
  <c r="C134" i="61"/>
  <c r="G133" i="61"/>
  <c r="F133" i="61"/>
  <c r="E133" i="61"/>
  <c r="G132" i="61"/>
  <c r="F132" i="61"/>
  <c r="E132" i="61"/>
  <c r="G131" i="61"/>
  <c r="F131" i="61"/>
  <c r="E131" i="61"/>
  <c r="G130" i="61"/>
  <c r="F130" i="61"/>
  <c r="E130" i="61"/>
  <c r="G129" i="61"/>
  <c r="F129" i="61"/>
  <c r="E129" i="61"/>
  <c r="G128" i="61"/>
  <c r="F128" i="61"/>
  <c r="E128" i="61"/>
  <c r="G127" i="61"/>
  <c r="F127" i="61"/>
  <c r="E127" i="61"/>
  <c r="G126" i="61"/>
  <c r="F126" i="61"/>
  <c r="E126" i="61"/>
  <c r="D125" i="61"/>
  <c r="C125" i="61"/>
  <c r="G124" i="61"/>
  <c r="F124" i="61"/>
  <c r="E124" i="61"/>
  <c r="D123" i="61"/>
  <c r="C123" i="61"/>
  <c r="G122" i="61"/>
  <c r="F122" i="61"/>
  <c r="E122" i="61"/>
  <c r="G121" i="61"/>
  <c r="F121" i="61"/>
  <c r="E121" i="61"/>
  <c r="G120" i="61"/>
  <c r="F120" i="61"/>
  <c r="E120" i="61"/>
  <c r="D119" i="61"/>
  <c r="C119" i="61"/>
  <c r="G118" i="61"/>
  <c r="F118" i="61"/>
  <c r="E118" i="61"/>
  <c r="G117" i="61"/>
  <c r="F117" i="61"/>
  <c r="E117" i="61"/>
  <c r="G116" i="61"/>
  <c r="F116" i="61"/>
  <c r="E116" i="61"/>
  <c r="D115" i="61"/>
  <c r="C115" i="61"/>
  <c r="G114" i="61"/>
  <c r="F114" i="61"/>
  <c r="E114" i="61"/>
  <c r="D113" i="61"/>
  <c r="C113" i="61"/>
  <c r="G112" i="61"/>
  <c r="F112" i="61"/>
  <c r="E112" i="61"/>
  <c r="G111" i="61"/>
  <c r="F111" i="61"/>
  <c r="E111" i="61"/>
  <c r="D110" i="61"/>
  <c r="C110" i="61"/>
  <c r="G109" i="61"/>
  <c r="F109" i="61"/>
  <c r="E109" i="61"/>
  <c r="G108" i="61"/>
  <c r="F108" i="61"/>
  <c r="E108" i="61"/>
  <c r="G107" i="61"/>
  <c r="F107" i="61"/>
  <c r="E107" i="61"/>
  <c r="D106" i="61"/>
  <c r="C106" i="61"/>
  <c r="G105" i="61"/>
  <c r="F105" i="61"/>
  <c r="E105" i="61"/>
  <c r="G104" i="61"/>
  <c r="F104" i="61"/>
  <c r="E104" i="61"/>
  <c r="D103" i="61"/>
  <c r="C103" i="61"/>
  <c r="G102" i="61"/>
  <c r="F102" i="61"/>
  <c r="E102" i="61"/>
  <c r="G101" i="61"/>
  <c r="F101" i="61"/>
  <c r="E101" i="61"/>
  <c r="D100" i="61"/>
  <c r="C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D94" i="61"/>
  <c r="C94" i="61"/>
  <c r="G93" i="61"/>
  <c r="F93" i="61"/>
  <c r="E93" i="61"/>
  <c r="D92" i="61"/>
  <c r="C92" i="61"/>
  <c r="G91" i="61"/>
  <c r="F91" i="61"/>
  <c r="E91" i="61"/>
  <c r="G90" i="61"/>
  <c r="F90" i="61"/>
  <c r="E90" i="61"/>
  <c r="D89" i="61"/>
  <c r="C89" i="61"/>
  <c r="G88" i="61"/>
  <c r="F88" i="61"/>
  <c r="E88" i="61"/>
  <c r="D87" i="61"/>
  <c r="C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D72" i="61"/>
  <c r="C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D65" i="61"/>
  <c r="C65" i="61"/>
  <c r="G64" i="61"/>
  <c r="F64" i="61"/>
  <c r="E64" i="61"/>
  <c r="G63" i="61"/>
  <c r="F63" i="61"/>
  <c r="E63" i="61"/>
  <c r="D62" i="61"/>
  <c r="C62" i="61"/>
  <c r="G61" i="61"/>
  <c r="F61" i="61"/>
  <c r="E61" i="61"/>
  <c r="D60" i="61"/>
  <c r="C60" i="61"/>
  <c r="G59" i="61"/>
  <c r="F59" i="61"/>
  <c r="E59" i="61"/>
  <c r="G58" i="61"/>
  <c r="F58" i="61"/>
  <c r="E58" i="61"/>
  <c r="G57" i="61"/>
  <c r="F57" i="61"/>
  <c r="E57" i="61"/>
  <c r="D56" i="61"/>
  <c r="C56" i="61"/>
  <c r="G55" i="61"/>
  <c r="F55" i="61"/>
  <c r="E55" i="61"/>
  <c r="G54" i="61"/>
  <c r="F54" i="61"/>
  <c r="E54" i="61"/>
  <c r="G53" i="61"/>
  <c r="F53" i="61"/>
  <c r="E53" i="61"/>
  <c r="D52" i="61"/>
  <c r="C52" i="61"/>
  <c r="G51" i="61"/>
  <c r="F51" i="61"/>
  <c r="E51" i="61"/>
  <c r="D50" i="61"/>
  <c r="C50" i="61"/>
  <c r="G49" i="61"/>
  <c r="F49" i="61"/>
  <c r="E49" i="61"/>
  <c r="D48" i="61"/>
  <c r="C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D42" i="61"/>
  <c r="C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D36" i="61"/>
  <c r="C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D31" i="61"/>
  <c r="C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D26" i="61"/>
  <c r="C26" i="61"/>
  <c r="G25" i="61"/>
  <c r="F25" i="61"/>
  <c r="E25" i="61"/>
  <c r="D24" i="61"/>
  <c r="C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D7" i="61"/>
  <c r="C7" i="61"/>
  <c r="G6" i="61"/>
  <c r="F6" i="61"/>
  <c r="E6" i="61"/>
  <c r="D5" i="61"/>
  <c r="C5" i="61"/>
  <c r="D170" i="60"/>
  <c r="F167" i="60"/>
  <c r="D165" i="60"/>
  <c r="G154" i="60"/>
  <c r="F154" i="60"/>
  <c r="E154" i="60"/>
  <c r="D153" i="60"/>
  <c r="C153" i="60"/>
  <c r="G152" i="60"/>
  <c r="F152" i="60"/>
  <c r="E152" i="60"/>
  <c r="D151" i="60"/>
  <c r="C151" i="60"/>
  <c r="G150" i="60"/>
  <c r="F150" i="60"/>
  <c r="E150" i="60"/>
  <c r="G149" i="60"/>
  <c r="F149" i="60"/>
  <c r="E149" i="60"/>
  <c r="G148" i="60"/>
  <c r="F148" i="60"/>
  <c r="E148" i="60"/>
  <c r="G147" i="60"/>
  <c r="F147" i="60"/>
  <c r="E147" i="60"/>
  <c r="G146" i="60"/>
  <c r="F146" i="60"/>
  <c r="E146" i="60"/>
  <c r="G145" i="60"/>
  <c r="F145" i="60"/>
  <c r="E145" i="60"/>
  <c r="G144" i="60"/>
  <c r="F144" i="60"/>
  <c r="E144" i="60"/>
  <c r="G143" i="60"/>
  <c r="F143" i="60"/>
  <c r="E143" i="60"/>
  <c r="G142" i="60"/>
  <c r="F142" i="60"/>
  <c r="E142" i="60"/>
  <c r="G141" i="60"/>
  <c r="F141" i="60"/>
  <c r="E141" i="60"/>
  <c r="D140" i="60"/>
  <c r="C140" i="60"/>
  <c r="G139" i="60"/>
  <c r="F139" i="60"/>
  <c r="E139" i="60"/>
  <c r="G138" i="60"/>
  <c r="F138" i="60"/>
  <c r="E138" i="60"/>
  <c r="G137" i="60"/>
  <c r="F137" i="60"/>
  <c r="E137" i="60"/>
  <c r="D136" i="60"/>
  <c r="C136" i="60"/>
  <c r="G135" i="60"/>
  <c r="F135" i="60"/>
  <c r="E135" i="60"/>
  <c r="D134" i="60"/>
  <c r="C134" i="60"/>
  <c r="G133" i="60"/>
  <c r="F133" i="60"/>
  <c r="E133" i="60"/>
  <c r="G132" i="60"/>
  <c r="F132" i="60"/>
  <c r="E132" i="60"/>
  <c r="G131" i="60"/>
  <c r="F131" i="60"/>
  <c r="E131" i="60"/>
  <c r="G130" i="60"/>
  <c r="F130" i="60"/>
  <c r="E130" i="60"/>
  <c r="G129" i="60"/>
  <c r="F129" i="60"/>
  <c r="E129" i="60"/>
  <c r="G128" i="60"/>
  <c r="F128" i="60"/>
  <c r="E128" i="60"/>
  <c r="G127" i="60"/>
  <c r="F127" i="60"/>
  <c r="E127" i="60"/>
  <c r="G126" i="60"/>
  <c r="F126" i="60"/>
  <c r="E126" i="60"/>
  <c r="D125" i="60"/>
  <c r="C125" i="60"/>
  <c r="G124" i="60"/>
  <c r="F124" i="60"/>
  <c r="E124" i="60"/>
  <c r="D123" i="60"/>
  <c r="C123" i="60"/>
  <c r="G122" i="60"/>
  <c r="F122" i="60"/>
  <c r="E122" i="60"/>
  <c r="G121" i="60"/>
  <c r="F121" i="60"/>
  <c r="E121" i="60"/>
  <c r="G120" i="60"/>
  <c r="F120" i="60"/>
  <c r="E120" i="60"/>
  <c r="D119" i="60"/>
  <c r="C119" i="60"/>
  <c r="G118" i="60"/>
  <c r="F118" i="60"/>
  <c r="E118" i="60"/>
  <c r="G117" i="60"/>
  <c r="F117" i="60"/>
  <c r="E117" i="60"/>
  <c r="G116" i="60"/>
  <c r="F116" i="60"/>
  <c r="E116" i="60"/>
  <c r="D115" i="60"/>
  <c r="C115" i="60"/>
  <c r="G114" i="60"/>
  <c r="F114" i="60"/>
  <c r="E114" i="60"/>
  <c r="D113" i="60"/>
  <c r="C113" i="60"/>
  <c r="G112" i="60"/>
  <c r="F112" i="60"/>
  <c r="E112" i="60"/>
  <c r="G111" i="60"/>
  <c r="F111" i="60"/>
  <c r="E111" i="60"/>
  <c r="D110" i="60"/>
  <c r="C110" i="60"/>
  <c r="G109" i="60"/>
  <c r="F109" i="60"/>
  <c r="E109" i="60"/>
  <c r="G108" i="60"/>
  <c r="F108" i="60"/>
  <c r="E108" i="60"/>
  <c r="G107" i="60"/>
  <c r="F107" i="60"/>
  <c r="E107" i="60"/>
  <c r="D106" i="60"/>
  <c r="C106" i="60"/>
  <c r="G105" i="60"/>
  <c r="F105" i="60"/>
  <c r="E105" i="60"/>
  <c r="G104" i="60"/>
  <c r="F104" i="60"/>
  <c r="E104" i="60"/>
  <c r="D103" i="60"/>
  <c r="C103" i="60"/>
  <c r="G102" i="60"/>
  <c r="F102" i="60"/>
  <c r="E102" i="60"/>
  <c r="G101" i="60"/>
  <c r="F101" i="60"/>
  <c r="E101" i="60"/>
  <c r="D100" i="60"/>
  <c r="C100" i="60"/>
  <c r="G99" i="60"/>
  <c r="F99" i="60"/>
  <c r="E99" i="60"/>
  <c r="G98" i="60"/>
  <c r="F98" i="60"/>
  <c r="E98" i="60"/>
  <c r="G97" i="60"/>
  <c r="F97" i="60"/>
  <c r="E97" i="60"/>
  <c r="G96" i="60"/>
  <c r="F96" i="60"/>
  <c r="E96" i="60"/>
  <c r="G95" i="60"/>
  <c r="F95" i="60"/>
  <c r="E95" i="60"/>
  <c r="D94" i="60"/>
  <c r="C94" i="60"/>
  <c r="G93" i="60"/>
  <c r="F93" i="60"/>
  <c r="E93" i="60"/>
  <c r="D92" i="60"/>
  <c r="C92" i="60"/>
  <c r="G91" i="60"/>
  <c r="F91" i="60"/>
  <c r="E91" i="60"/>
  <c r="G90" i="60"/>
  <c r="F90" i="60"/>
  <c r="E90" i="60"/>
  <c r="D89" i="60"/>
  <c r="C89" i="60"/>
  <c r="G88" i="60"/>
  <c r="F88" i="60"/>
  <c r="E88" i="60"/>
  <c r="D87" i="60"/>
  <c r="C87" i="60"/>
  <c r="G86" i="60"/>
  <c r="F86" i="60"/>
  <c r="E86" i="60"/>
  <c r="G85" i="60"/>
  <c r="F85" i="60"/>
  <c r="E85" i="60"/>
  <c r="G84" i="60"/>
  <c r="F84" i="60"/>
  <c r="E84" i="60"/>
  <c r="G83" i="60"/>
  <c r="F83" i="60"/>
  <c r="E83" i="60"/>
  <c r="G82" i="60"/>
  <c r="F82" i="60"/>
  <c r="E82" i="60"/>
  <c r="G81" i="60"/>
  <c r="F81" i="60"/>
  <c r="E81" i="60"/>
  <c r="G80" i="60"/>
  <c r="F80" i="60"/>
  <c r="E80" i="60"/>
  <c r="G79" i="60"/>
  <c r="F79" i="60"/>
  <c r="E79" i="60"/>
  <c r="G78" i="60"/>
  <c r="F78" i="60"/>
  <c r="E78" i="60"/>
  <c r="G77" i="60"/>
  <c r="F77" i="60"/>
  <c r="E77" i="60"/>
  <c r="G76" i="60"/>
  <c r="F76" i="60"/>
  <c r="E76" i="60"/>
  <c r="G75" i="60"/>
  <c r="F75" i="60"/>
  <c r="E75" i="60"/>
  <c r="G74" i="60"/>
  <c r="F74" i="60"/>
  <c r="E74" i="60"/>
  <c r="G73" i="60"/>
  <c r="F73" i="60"/>
  <c r="E73" i="60"/>
  <c r="D72" i="60"/>
  <c r="C72" i="60"/>
  <c r="G71" i="60"/>
  <c r="F71" i="60"/>
  <c r="E71" i="60"/>
  <c r="G70" i="60"/>
  <c r="F70" i="60"/>
  <c r="E70" i="60"/>
  <c r="G69" i="60"/>
  <c r="F69" i="60"/>
  <c r="E69" i="60"/>
  <c r="G68" i="60"/>
  <c r="F68" i="60"/>
  <c r="E68" i="60"/>
  <c r="G67" i="60"/>
  <c r="F67" i="60"/>
  <c r="E67" i="60"/>
  <c r="G66" i="60"/>
  <c r="F66" i="60"/>
  <c r="E66" i="60"/>
  <c r="D65" i="60"/>
  <c r="C65" i="60"/>
  <c r="G64" i="60"/>
  <c r="F64" i="60"/>
  <c r="E64" i="60"/>
  <c r="G63" i="60"/>
  <c r="F63" i="60"/>
  <c r="E63" i="60"/>
  <c r="D62" i="60"/>
  <c r="C62" i="60"/>
  <c r="G61" i="60"/>
  <c r="F61" i="60"/>
  <c r="E61" i="60"/>
  <c r="D60" i="60"/>
  <c r="C60" i="60"/>
  <c r="G59" i="60"/>
  <c r="F59" i="60"/>
  <c r="E59" i="60"/>
  <c r="G58" i="60"/>
  <c r="F58" i="60"/>
  <c r="E58" i="60"/>
  <c r="G57" i="60"/>
  <c r="F57" i="60"/>
  <c r="E57" i="60"/>
  <c r="D56" i="60"/>
  <c r="C56" i="60"/>
  <c r="G55" i="60"/>
  <c r="F55" i="60"/>
  <c r="E55" i="60"/>
  <c r="G54" i="60"/>
  <c r="F54" i="60"/>
  <c r="E54" i="60"/>
  <c r="G53" i="60"/>
  <c r="F53" i="60"/>
  <c r="E53" i="60"/>
  <c r="D52" i="60"/>
  <c r="C52" i="60"/>
  <c r="G51" i="60"/>
  <c r="F51" i="60"/>
  <c r="E51" i="60"/>
  <c r="D50" i="60"/>
  <c r="C50" i="60"/>
  <c r="G49" i="60"/>
  <c r="F49" i="60"/>
  <c r="E49" i="60"/>
  <c r="D48" i="60"/>
  <c r="C48" i="60"/>
  <c r="G47" i="60"/>
  <c r="F47" i="60"/>
  <c r="E47" i="60"/>
  <c r="G46" i="60"/>
  <c r="F46" i="60"/>
  <c r="E46" i="60"/>
  <c r="G45" i="60"/>
  <c r="F45" i="60"/>
  <c r="E45" i="60"/>
  <c r="G44" i="60"/>
  <c r="F44" i="60"/>
  <c r="E44" i="60"/>
  <c r="G43" i="60"/>
  <c r="F43" i="60"/>
  <c r="E43" i="60"/>
  <c r="D42" i="60"/>
  <c r="C42" i="60"/>
  <c r="G41" i="60"/>
  <c r="F41" i="60"/>
  <c r="E41" i="60"/>
  <c r="G40" i="60"/>
  <c r="F40" i="60"/>
  <c r="E40" i="60"/>
  <c r="G39" i="60"/>
  <c r="F39" i="60"/>
  <c r="E39" i="60"/>
  <c r="G38" i="60"/>
  <c r="F38" i="60"/>
  <c r="E38" i="60"/>
  <c r="G37" i="60"/>
  <c r="F37" i="60"/>
  <c r="E37" i="60"/>
  <c r="D36" i="60"/>
  <c r="C36" i="60"/>
  <c r="G35" i="60"/>
  <c r="F35" i="60"/>
  <c r="E35" i="60"/>
  <c r="G34" i="60"/>
  <c r="F34" i="60"/>
  <c r="E34" i="60"/>
  <c r="G33" i="60"/>
  <c r="F33" i="60"/>
  <c r="E33" i="60"/>
  <c r="G32" i="60"/>
  <c r="F32" i="60"/>
  <c r="E32" i="60"/>
  <c r="D31" i="60"/>
  <c r="C31" i="60"/>
  <c r="G30" i="60"/>
  <c r="F30" i="60"/>
  <c r="E30" i="60"/>
  <c r="G29" i="60"/>
  <c r="F29" i="60"/>
  <c r="E29" i="60"/>
  <c r="G28" i="60"/>
  <c r="F28" i="60"/>
  <c r="E28" i="60"/>
  <c r="G27" i="60"/>
  <c r="F27" i="60"/>
  <c r="E27" i="60"/>
  <c r="D26" i="60"/>
  <c r="C26" i="60"/>
  <c r="G25" i="60"/>
  <c r="F25" i="60"/>
  <c r="E25" i="60"/>
  <c r="D24" i="60"/>
  <c r="C24" i="60"/>
  <c r="G23" i="60"/>
  <c r="F23" i="60"/>
  <c r="E23" i="60"/>
  <c r="G22" i="60"/>
  <c r="F22" i="60"/>
  <c r="E22" i="60"/>
  <c r="G21" i="60"/>
  <c r="F21" i="60"/>
  <c r="E21" i="60"/>
  <c r="G20" i="60"/>
  <c r="F20" i="60"/>
  <c r="E20" i="60"/>
  <c r="G19" i="60"/>
  <c r="F19" i="60"/>
  <c r="E19" i="60"/>
  <c r="G18" i="60"/>
  <c r="F18" i="60"/>
  <c r="E18" i="60"/>
  <c r="G17" i="60"/>
  <c r="F17" i="60"/>
  <c r="E17" i="60"/>
  <c r="G16" i="60"/>
  <c r="F16" i="60"/>
  <c r="E16" i="60"/>
  <c r="G15" i="60"/>
  <c r="F15" i="60"/>
  <c r="E15" i="60"/>
  <c r="G14" i="60"/>
  <c r="F14" i="60"/>
  <c r="E14" i="60"/>
  <c r="G13" i="60"/>
  <c r="F13" i="60"/>
  <c r="E13" i="60"/>
  <c r="G12" i="60"/>
  <c r="F12" i="60"/>
  <c r="E12" i="60"/>
  <c r="G11" i="60"/>
  <c r="F11" i="60"/>
  <c r="E11" i="60"/>
  <c r="G10" i="60"/>
  <c r="F10" i="60"/>
  <c r="E10" i="60"/>
  <c r="G9" i="60"/>
  <c r="F9" i="60"/>
  <c r="E9" i="60"/>
  <c r="G8" i="60"/>
  <c r="F8" i="60"/>
  <c r="E8" i="60"/>
  <c r="D7" i="60"/>
  <c r="C7" i="60"/>
  <c r="G6" i="60"/>
  <c r="F6" i="60"/>
  <c r="E6" i="60"/>
  <c r="D5" i="60"/>
  <c r="C5" i="60"/>
  <c r="D170" i="59"/>
  <c r="F167" i="59"/>
  <c r="D165" i="59"/>
  <c r="E165" i="59" s="1"/>
  <c r="G154" i="59"/>
  <c r="F154" i="59"/>
  <c r="E154" i="59"/>
  <c r="D153" i="59"/>
  <c r="C153" i="59"/>
  <c r="G152" i="59"/>
  <c r="F152" i="59"/>
  <c r="E152" i="59"/>
  <c r="D151" i="59"/>
  <c r="C151" i="59"/>
  <c r="G150" i="59"/>
  <c r="F150" i="59"/>
  <c r="E150" i="59"/>
  <c r="G149" i="59"/>
  <c r="F149" i="59"/>
  <c r="E149" i="59"/>
  <c r="G148" i="59"/>
  <c r="F148" i="59"/>
  <c r="E148" i="59"/>
  <c r="G147" i="59"/>
  <c r="F147" i="59"/>
  <c r="E147" i="59"/>
  <c r="G146" i="59"/>
  <c r="F146" i="59"/>
  <c r="E146" i="59"/>
  <c r="G145" i="59"/>
  <c r="F145" i="59"/>
  <c r="E145" i="59"/>
  <c r="G144" i="59"/>
  <c r="F144" i="59"/>
  <c r="E144" i="59"/>
  <c r="G143" i="59"/>
  <c r="F143" i="59"/>
  <c r="E143" i="59"/>
  <c r="G142" i="59"/>
  <c r="F142" i="59"/>
  <c r="E142" i="59"/>
  <c r="G141" i="59"/>
  <c r="F141" i="59"/>
  <c r="E141" i="59"/>
  <c r="D140" i="59"/>
  <c r="C140" i="59"/>
  <c r="G139" i="59"/>
  <c r="F139" i="59"/>
  <c r="E139" i="59"/>
  <c r="G138" i="59"/>
  <c r="F138" i="59"/>
  <c r="E138" i="59"/>
  <c r="G137" i="59"/>
  <c r="F137" i="59"/>
  <c r="E137" i="59"/>
  <c r="D136" i="59"/>
  <c r="C136" i="59"/>
  <c r="G135" i="59"/>
  <c r="F135" i="59"/>
  <c r="E135" i="59"/>
  <c r="D134" i="59"/>
  <c r="C134" i="59"/>
  <c r="G133" i="59"/>
  <c r="F133" i="59"/>
  <c r="E133" i="59"/>
  <c r="G132" i="59"/>
  <c r="F132" i="59"/>
  <c r="E132" i="59"/>
  <c r="G131" i="59"/>
  <c r="F131" i="59"/>
  <c r="E131" i="59"/>
  <c r="G130" i="59"/>
  <c r="F130" i="59"/>
  <c r="E130" i="59"/>
  <c r="G129" i="59"/>
  <c r="F129" i="59"/>
  <c r="E129" i="59"/>
  <c r="G128" i="59"/>
  <c r="F128" i="59"/>
  <c r="E128" i="59"/>
  <c r="G127" i="59"/>
  <c r="F127" i="59"/>
  <c r="E127" i="59"/>
  <c r="G126" i="59"/>
  <c r="F126" i="59"/>
  <c r="E126" i="59"/>
  <c r="D125" i="59"/>
  <c r="C125" i="59"/>
  <c r="G124" i="59"/>
  <c r="F124" i="59"/>
  <c r="E124" i="59"/>
  <c r="D123" i="59"/>
  <c r="C123" i="59"/>
  <c r="G122" i="59"/>
  <c r="F122" i="59"/>
  <c r="E122" i="59"/>
  <c r="G121" i="59"/>
  <c r="F121" i="59"/>
  <c r="E121" i="59"/>
  <c r="G120" i="59"/>
  <c r="F120" i="59"/>
  <c r="E120" i="59"/>
  <c r="D119" i="59"/>
  <c r="C119" i="59"/>
  <c r="G118" i="59"/>
  <c r="F118" i="59"/>
  <c r="E118" i="59"/>
  <c r="G117" i="59"/>
  <c r="F117" i="59"/>
  <c r="E117" i="59"/>
  <c r="G116" i="59"/>
  <c r="F116" i="59"/>
  <c r="E116" i="59"/>
  <c r="D115" i="59"/>
  <c r="C115" i="59"/>
  <c r="G114" i="59"/>
  <c r="F114" i="59"/>
  <c r="E114" i="59"/>
  <c r="D113" i="59"/>
  <c r="C113" i="59"/>
  <c r="G112" i="59"/>
  <c r="F112" i="59"/>
  <c r="E112" i="59"/>
  <c r="G111" i="59"/>
  <c r="F111" i="59"/>
  <c r="E111" i="59"/>
  <c r="D110" i="59"/>
  <c r="C110" i="59"/>
  <c r="G109" i="59"/>
  <c r="F109" i="59"/>
  <c r="E109" i="59"/>
  <c r="G108" i="59"/>
  <c r="F108" i="59"/>
  <c r="E108" i="59"/>
  <c r="G107" i="59"/>
  <c r="F107" i="59"/>
  <c r="E107" i="59"/>
  <c r="D106" i="59"/>
  <c r="C106" i="59"/>
  <c r="G105" i="59"/>
  <c r="F105" i="59"/>
  <c r="E105" i="59"/>
  <c r="G104" i="59"/>
  <c r="F104" i="59"/>
  <c r="E104" i="59"/>
  <c r="D103" i="59"/>
  <c r="C103" i="59"/>
  <c r="G102" i="59"/>
  <c r="F102" i="59"/>
  <c r="E102" i="59"/>
  <c r="G101" i="59"/>
  <c r="F101" i="59"/>
  <c r="E101" i="59"/>
  <c r="D100" i="59"/>
  <c r="C100" i="59"/>
  <c r="G99" i="59"/>
  <c r="F99" i="59"/>
  <c r="E99" i="59"/>
  <c r="G98" i="59"/>
  <c r="F98" i="59"/>
  <c r="E98" i="59"/>
  <c r="G97" i="59"/>
  <c r="F97" i="59"/>
  <c r="E97" i="59"/>
  <c r="G96" i="59"/>
  <c r="F96" i="59"/>
  <c r="E96" i="59"/>
  <c r="G95" i="59"/>
  <c r="F95" i="59"/>
  <c r="E95" i="59"/>
  <c r="D94" i="59"/>
  <c r="C94" i="59"/>
  <c r="G93" i="59"/>
  <c r="F93" i="59"/>
  <c r="E93" i="59"/>
  <c r="D92" i="59"/>
  <c r="C92" i="59"/>
  <c r="G91" i="59"/>
  <c r="F91" i="59"/>
  <c r="E91" i="59"/>
  <c r="G90" i="59"/>
  <c r="F90" i="59"/>
  <c r="E90" i="59"/>
  <c r="D89" i="59"/>
  <c r="C89" i="59"/>
  <c r="G88" i="59"/>
  <c r="F88" i="59"/>
  <c r="E88" i="59"/>
  <c r="D87" i="59"/>
  <c r="C87" i="59"/>
  <c r="G86" i="59"/>
  <c r="F86" i="59"/>
  <c r="E86" i="59"/>
  <c r="G85" i="59"/>
  <c r="F85" i="59"/>
  <c r="E85" i="59"/>
  <c r="G84" i="59"/>
  <c r="F84" i="59"/>
  <c r="E84" i="59"/>
  <c r="G83" i="59"/>
  <c r="F83" i="59"/>
  <c r="E83" i="59"/>
  <c r="G82" i="59"/>
  <c r="F82" i="59"/>
  <c r="E82" i="59"/>
  <c r="G81" i="59"/>
  <c r="F81" i="59"/>
  <c r="E81" i="59"/>
  <c r="G80" i="59"/>
  <c r="F80" i="59"/>
  <c r="E80" i="59"/>
  <c r="G79" i="59"/>
  <c r="F79" i="59"/>
  <c r="E79" i="59"/>
  <c r="G78" i="59"/>
  <c r="F78" i="59"/>
  <c r="E78" i="59"/>
  <c r="G77" i="59"/>
  <c r="F77" i="59"/>
  <c r="E77" i="59"/>
  <c r="G76" i="59"/>
  <c r="F76" i="59"/>
  <c r="E76" i="59"/>
  <c r="G75" i="59"/>
  <c r="F75" i="59"/>
  <c r="E75" i="59"/>
  <c r="G74" i="59"/>
  <c r="F74" i="59"/>
  <c r="E74" i="59"/>
  <c r="G73" i="59"/>
  <c r="F73" i="59"/>
  <c r="E73" i="59"/>
  <c r="D72" i="59"/>
  <c r="C72" i="59"/>
  <c r="G71" i="59"/>
  <c r="F71" i="59"/>
  <c r="E71" i="59"/>
  <c r="G70" i="59"/>
  <c r="F70" i="59"/>
  <c r="E70" i="59"/>
  <c r="G69" i="59"/>
  <c r="F69" i="59"/>
  <c r="E69" i="59"/>
  <c r="G68" i="59"/>
  <c r="F68" i="59"/>
  <c r="E68" i="59"/>
  <c r="G67" i="59"/>
  <c r="F67" i="59"/>
  <c r="E67" i="59"/>
  <c r="G66" i="59"/>
  <c r="F66" i="59"/>
  <c r="E66" i="59"/>
  <c r="D65" i="59"/>
  <c r="C65" i="59"/>
  <c r="G64" i="59"/>
  <c r="F64" i="59"/>
  <c r="E64" i="59"/>
  <c r="G63" i="59"/>
  <c r="F63" i="59"/>
  <c r="E63" i="59"/>
  <c r="D62" i="59"/>
  <c r="C62" i="59"/>
  <c r="G61" i="59"/>
  <c r="F61" i="59"/>
  <c r="E61" i="59"/>
  <c r="D60" i="59"/>
  <c r="C60" i="59"/>
  <c r="G59" i="59"/>
  <c r="F59" i="59"/>
  <c r="E59" i="59"/>
  <c r="G58" i="59"/>
  <c r="F58" i="59"/>
  <c r="E58" i="59"/>
  <c r="G57" i="59"/>
  <c r="F57" i="59"/>
  <c r="E57" i="59"/>
  <c r="D56" i="59"/>
  <c r="C56" i="59"/>
  <c r="G55" i="59"/>
  <c r="F55" i="59"/>
  <c r="E55" i="59"/>
  <c r="G54" i="59"/>
  <c r="F54" i="59"/>
  <c r="E54" i="59"/>
  <c r="G53" i="59"/>
  <c r="F53" i="59"/>
  <c r="E53" i="59"/>
  <c r="D52" i="59"/>
  <c r="C52" i="59"/>
  <c r="G51" i="59"/>
  <c r="F51" i="59"/>
  <c r="E51" i="59"/>
  <c r="D50" i="59"/>
  <c r="C50" i="59"/>
  <c r="G49" i="59"/>
  <c r="F49" i="59"/>
  <c r="E49" i="59"/>
  <c r="D48" i="59"/>
  <c r="C48" i="59"/>
  <c r="G47" i="59"/>
  <c r="F47" i="59"/>
  <c r="E47" i="59"/>
  <c r="G46" i="59"/>
  <c r="F46" i="59"/>
  <c r="E46" i="59"/>
  <c r="G45" i="59"/>
  <c r="F45" i="59"/>
  <c r="E45" i="59"/>
  <c r="G44" i="59"/>
  <c r="F44" i="59"/>
  <c r="E44" i="59"/>
  <c r="G43" i="59"/>
  <c r="F43" i="59"/>
  <c r="E43" i="59"/>
  <c r="D42" i="59"/>
  <c r="C42" i="59"/>
  <c r="G41" i="59"/>
  <c r="F41" i="59"/>
  <c r="E41" i="59"/>
  <c r="G40" i="59"/>
  <c r="F40" i="59"/>
  <c r="E40" i="59"/>
  <c r="G39" i="59"/>
  <c r="F39" i="59"/>
  <c r="E39" i="59"/>
  <c r="G38" i="59"/>
  <c r="F38" i="59"/>
  <c r="E38" i="59"/>
  <c r="G37" i="59"/>
  <c r="F37" i="59"/>
  <c r="E37" i="59"/>
  <c r="D36" i="59"/>
  <c r="C36" i="59"/>
  <c r="G35" i="59"/>
  <c r="F35" i="59"/>
  <c r="E35" i="59"/>
  <c r="G34" i="59"/>
  <c r="F34" i="59"/>
  <c r="E34" i="59"/>
  <c r="G33" i="59"/>
  <c r="F33" i="59"/>
  <c r="E33" i="59"/>
  <c r="G32" i="59"/>
  <c r="F32" i="59"/>
  <c r="E32" i="59"/>
  <c r="D31" i="59"/>
  <c r="C31" i="59"/>
  <c r="G30" i="59"/>
  <c r="F30" i="59"/>
  <c r="E30" i="59"/>
  <c r="G29" i="59"/>
  <c r="F29" i="59"/>
  <c r="E29" i="59"/>
  <c r="G28" i="59"/>
  <c r="F28" i="59"/>
  <c r="E28" i="59"/>
  <c r="G27" i="59"/>
  <c r="F27" i="59"/>
  <c r="E27" i="59"/>
  <c r="D26" i="59"/>
  <c r="C26" i="59"/>
  <c r="G25" i="59"/>
  <c r="F25" i="59"/>
  <c r="E25" i="59"/>
  <c r="D24" i="59"/>
  <c r="C24" i="59"/>
  <c r="G23" i="59"/>
  <c r="F23" i="59"/>
  <c r="E23" i="59"/>
  <c r="G22" i="59"/>
  <c r="F22" i="59"/>
  <c r="E22" i="59"/>
  <c r="G21" i="59"/>
  <c r="F21" i="59"/>
  <c r="E21" i="59"/>
  <c r="G20" i="59"/>
  <c r="F20" i="59"/>
  <c r="E20" i="59"/>
  <c r="G19" i="59"/>
  <c r="F19" i="59"/>
  <c r="E19" i="59"/>
  <c r="G18" i="59"/>
  <c r="F18" i="59"/>
  <c r="E18" i="59"/>
  <c r="G17" i="59"/>
  <c r="F17" i="59"/>
  <c r="E17" i="59"/>
  <c r="G16" i="59"/>
  <c r="F16" i="59"/>
  <c r="E16" i="59"/>
  <c r="G15" i="59"/>
  <c r="F15" i="59"/>
  <c r="E15" i="59"/>
  <c r="G14" i="59"/>
  <c r="F14" i="59"/>
  <c r="E14" i="59"/>
  <c r="G13" i="59"/>
  <c r="F13" i="59"/>
  <c r="E13" i="59"/>
  <c r="G12" i="59"/>
  <c r="F12" i="59"/>
  <c r="E12" i="59"/>
  <c r="G11" i="59"/>
  <c r="F11" i="59"/>
  <c r="E11" i="59"/>
  <c r="G10" i="59"/>
  <c r="F10" i="59"/>
  <c r="E10" i="59"/>
  <c r="G9" i="59"/>
  <c r="F9" i="59"/>
  <c r="E9" i="59"/>
  <c r="G8" i="59"/>
  <c r="F8" i="59"/>
  <c r="E8" i="59"/>
  <c r="D7" i="59"/>
  <c r="C7" i="59"/>
  <c r="G6" i="59"/>
  <c r="F6" i="59"/>
  <c r="E6" i="59"/>
  <c r="D5" i="59"/>
  <c r="C5" i="59"/>
  <c r="D170" i="58"/>
  <c r="F167" i="58"/>
  <c r="D165" i="58"/>
  <c r="E165" i="58" s="1"/>
  <c r="G154" i="58"/>
  <c r="F154" i="58"/>
  <c r="E154" i="58"/>
  <c r="D153" i="58"/>
  <c r="C153" i="58"/>
  <c r="G152" i="58"/>
  <c r="F152" i="58"/>
  <c r="E152" i="58"/>
  <c r="D151" i="58"/>
  <c r="C151" i="58"/>
  <c r="G150" i="58"/>
  <c r="F150" i="58"/>
  <c r="E150" i="58"/>
  <c r="G149" i="58"/>
  <c r="F149" i="58"/>
  <c r="E149" i="58"/>
  <c r="G148" i="58"/>
  <c r="F148" i="58"/>
  <c r="E148" i="58"/>
  <c r="G147" i="58"/>
  <c r="F147" i="58"/>
  <c r="E147" i="58"/>
  <c r="G146" i="58"/>
  <c r="F146" i="58"/>
  <c r="E146" i="58"/>
  <c r="G145" i="58"/>
  <c r="F145" i="58"/>
  <c r="E145" i="58"/>
  <c r="G144" i="58"/>
  <c r="F144" i="58"/>
  <c r="E144" i="58"/>
  <c r="G143" i="58"/>
  <c r="F143" i="58"/>
  <c r="E143" i="58"/>
  <c r="G142" i="58"/>
  <c r="F142" i="58"/>
  <c r="E142" i="58"/>
  <c r="G141" i="58"/>
  <c r="F141" i="58"/>
  <c r="E141" i="58"/>
  <c r="D140" i="58"/>
  <c r="C140" i="58"/>
  <c r="G139" i="58"/>
  <c r="F139" i="58"/>
  <c r="E139" i="58"/>
  <c r="G138" i="58"/>
  <c r="F138" i="58"/>
  <c r="E138" i="58"/>
  <c r="G137" i="58"/>
  <c r="F137" i="58"/>
  <c r="E137" i="58"/>
  <c r="D136" i="58"/>
  <c r="C136" i="58"/>
  <c r="G135" i="58"/>
  <c r="F135" i="58"/>
  <c r="E135" i="58"/>
  <c r="D134" i="58"/>
  <c r="C134" i="58"/>
  <c r="G133" i="58"/>
  <c r="F133" i="58"/>
  <c r="E133" i="58"/>
  <c r="G132" i="58"/>
  <c r="F132" i="58"/>
  <c r="E132" i="58"/>
  <c r="G131" i="58"/>
  <c r="F131" i="58"/>
  <c r="E131" i="58"/>
  <c r="G130" i="58"/>
  <c r="F130" i="58"/>
  <c r="E130" i="58"/>
  <c r="G129" i="58"/>
  <c r="F129" i="58"/>
  <c r="E129" i="58"/>
  <c r="G128" i="58"/>
  <c r="F128" i="58"/>
  <c r="E128" i="58"/>
  <c r="G127" i="58"/>
  <c r="F127" i="58"/>
  <c r="E127" i="58"/>
  <c r="G126" i="58"/>
  <c r="F126" i="58"/>
  <c r="E126" i="58"/>
  <c r="D125" i="58"/>
  <c r="C125" i="58"/>
  <c r="G124" i="58"/>
  <c r="F124" i="58"/>
  <c r="E124" i="58"/>
  <c r="D123" i="58"/>
  <c r="C123" i="58"/>
  <c r="G122" i="58"/>
  <c r="F122" i="58"/>
  <c r="E122" i="58"/>
  <c r="G121" i="58"/>
  <c r="F121" i="58"/>
  <c r="E121" i="58"/>
  <c r="G120" i="58"/>
  <c r="F120" i="58"/>
  <c r="E120" i="58"/>
  <c r="D119" i="58"/>
  <c r="C119" i="58"/>
  <c r="G118" i="58"/>
  <c r="F118" i="58"/>
  <c r="E118" i="58"/>
  <c r="G117" i="58"/>
  <c r="F117" i="58"/>
  <c r="E117" i="58"/>
  <c r="G116" i="58"/>
  <c r="F116" i="58"/>
  <c r="E116" i="58"/>
  <c r="D115" i="58"/>
  <c r="C115" i="58"/>
  <c r="G114" i="58"/>
  <c r="F114" i="58"/>
  <c r="E114" i="58"/>
  <c r="D113" i="58"/>
  <c r="C113" i="58"/>
  <c r="G112" i="58"/>
  <c r="F112" i="58"/>
  <c r="E112" i="58"/>
  <c r="G111" i="58"/>
  <c r="F111" i="58"/>
  <c r="E111" i="58"/>
  <c r="D110" i="58"/>
  <c r="C110" i="58"/>
  <c r="G109" i="58"/>
  <c r="F109" i="58"/>
  <c r="E109" i="58"/>
  <c r="G108" i="58"/>
  <c r="F108" i="58"/>
  <c r="E108" i="58"/>
  <c r="G107" i="58"/>
  <c r="F107" i="58"/>
  <c r="E107" i="58"/>
  <c r="D106" i="58"/>
  <c r="C106" i="58"/>
  <c r="G105" i="58"/>
  <c r="F105" i="58"/>
  <c r="E105" i="58"/>
  <c r="G104" i="58"/>
  <c r="F104" i="58"/>
  <c r="E104" i="58"/>
  <c r="D103" i="58"/>
  <c r="C103" i="58"/>
  <c r="G102" i="58"/>
  <c r="F102" i="58"/>
  <c r="E102" i="58"/>
  <c r="G101" i="58"/>
  <c r="F101" i="58"/>
  <c r="E101" i="58"/>
  <c r="D100" i="58"/>
  <c r="C100" i="58"/>
  <c r="G99" i="58"/>
  <c r="F99" i="58"/>
  <c r="E99" i="58"/>
  <c r="G98" i="58"/>
  <c r="F98" i="58"/>
  <c r="E98" i="58"/>
  <c r="G97" i="58"/>
  <c r="F97" i="58"/>
  <c r="E97" i="58"/>
  <c r="G96" i="58"/>
  <c r="F96" i="58"/>
  <c r="E96" i="58"/>
  <c r="G95" i="58"/>
  <c r="F95" i="58"/>
  <c r="E95" i="58"/>
  <c r="D94" i="58"/>
  <c r="C94" i="58"/>
  <c r="G93" i="58"/>
  <c r="F93" i="58"/>
  <c r="E93" i="58"/>
  <c r="D92" i="58"/>
  <c r="C92" i="58"/>
  <c r="G91" i="58"/>
  <c r="F91" i="58"/>
  <c r="E91" i="58"/>
  <c r="G90" i="58"/>
  <c r="F90" i="58"/>
  <c r="E90" i="58"/>
  <c r="D89" i="58"/>
  <c r="C89" i="58"/>
  <c r="G88" i="58"/>
  <c r="F88" i="58"/>
  <c r="E88" i="58"/>
  <c r="D87" i="58"/>
  <c r="C87" i="58"/>
  <c r="G86" i="58"/>
  <c r="F86" i="58"/>
  <c r="E86" i="58"/>
  <c r="G85" i="58"/>
  <c r="F85" i="58"/>
  <c r="E85" i="58"/>
  <c r="G84" i="58"/>
  <c r="F84" i="58"/>
  <c r="E84" i="58"/>
  <c r="G83" i="58"/>
  <c r="F83" i="58"/>
  <c r="E83" i="58"/>
  <c r="G82" i="58"/>
  <c r="F82" i="58"/>
  <c r="E82" i="58"/>
  <c r="G81" i="58"/>
  <c r="F81" i="58"/>
  <c r="E81" i="58"/>
  <c r="G80" i="58"/>
  <c r="F80" i="58"/>
  <c r="E80" i="58"/>
  <c r="G79" i="58"/>
  <c r="F79" i="58"/>
  <c r="E79" i="58"/>
  <c r="G78" i="58"/>
  <c r="F78" i="58"/>
  <c r="E78" i="58"/>
  <c r="G77" i="58"/>
  <c r="F77" i="58"/>
  <c r="E77" i="58"/>
  <c r="G76" i="58"/>
  <c r="F76" i="58"/>
  <c r="E76" i="58"/>
  <c r="G75" i="58"/>
  <c r="F75" i="58"/>
  <c r="E75" i="58"/>
  <c r="G74" i="58"/>
  <c r="F74" i="58"/>
  <c r="E74" i="58"/>
  <c r="G73" i="58"/>
  <c r="F73" i="58"/>
  <c r="E73" i="58"/>
  <c r="D72" i="58"/>
  <c r="C72" i="58"/>
  <c r="G71" i="58"/>
  <c r="F71" i="58"/>
  <c r="E71" i="58"/>
  <c r="G70" i="58"/>
  <c r="F70" i="58"/>
  <c r="E70" i="58"/>
  <c r="G69" i="58"/>
  <c r="F69" i="58"/>
  <c r="E69" i="58"/>
  <c r="G68" i="58"/>
  <c r="F68" i="58"/>
  <c r="E68" i="58"/>
  <c r="G67" i="58"/>
  <c r="F67" i="58"/>
  <c r="E67" i="58"/>
  <c r="G66" i="58"/>
  <c r="F66" i="58"/>
  <c r="E66" i="58"/>
  <c r="D65" i="58"/>
  <c r="C65" i="58"/>
  <c r="G64" i="58"/>
  <c r="F64" i="58"/>
  <c r="E64" i="58"/>
  <c r="G63" i="58"/>
  <c r="F63" i="58"/>
  <c r="E63" i="58"/>
  <c r="D62" i="58"/>
  <c r="C62" i="58"/>
  <c r="G61" i="58"/>
  <c r="F61" i="58"/>
  <c r="E61" i="58"/>
  <c r="D60" i="58"/>
  <c r="C60" i="58"/>
  <c r="G59" i="58"/>
  <c r="F59" i="58"/>
  <c r="E59" i="58"/>
  <c r="G58" i="58"/>
  <c r="F58" i="58"/>
  <c r="E58" i="58"/>
  <c r="G57" i="58"/>
  <c r="F57" i="58"/>
  <c r="E57" i="58"/>
  <c r="D56" i="58"/>
  <c r="C56" i="58"/>
  <c r="G55" i="58"/>
  <c r="F55" i="58"/>
  <c r="E55" i="58"/>
  <c r="G54" i="58"/>
  <c r="F54" i="58"/>
  <c r="E54" i="58"/>
  <c r="G53" i="58"/>
  <c r="F53" i="58"/>
  <c r="E53" i="58"/>
  <c r="D52" i="58"/>
  <c r="C52" i="58"/>
  <c r="G51" i="58"/>
  <c r="F51" i="58"/>
  <c r="E51" i="58"/>
  <c r="D50" i="58"/>
  <c r="C50" i="58"/>
  <c r="G49" i="58"/>
  <c r="F49" i="58"/>
  <c r="E49" i="58"/>
  <c r="D48" i="58"/>
  <c r="C48" i="58"/>
  <c r="G47" i="58"/>
  <c r="F47" i="58"/>
  <c r="E47" i="58"/>
  <c r="G46" i="58"/>
  <c r="F46" i="58"/>
  <c r="E46" i="58"/>
  <c r="G45" i="58"/>
  <c r="F45" i="58"/>
  <c r="E45" i="58"/>
  <c r="G44" i="58"/>
  <c r="F44" i="58"/>
  <c r="E44" i="58"/>
  <c r="G43" i="58"/>
  <c r="F43" i="58"/>
  <c r="E43" i="58"/>
  <c r="D42" i="58"/>
  <c r="C42" i="58"/>
  <c r="G41" i="58"/>
  <c r="F41" i="58"/>
  <c r="E41" i="58"/>
  <c r="G40" i="58"/>
  <c r="F40" i="58"/>
  <c r="E40" i="58"/>
  <c r="G39" i="58"/>
  <c r="F39" i="58"/>
  <c r="E39" i="58"/>
  <c r="G38" i="58"/>
  <c r="F38" i="58"/>
  <c r="E38" i="58"/>
  <c r="G37" i="58"/>
  <c r="F37" i="58"/>
  <c r="E37" i="58"/>
  <c r="D36" i="58"/>
  <c r="C36" i="58"/>
  <c r="G35" i="58"/>
  <c r="F35" i="58"/>
  <c r="E35" i="58"/>
  <c r="G34" i="58"/>
  <c r="F34" i="58"/>
  <c r="E34" i="58"/>
  <c r="G33" i="58"/>
  <c r="F33" i="58"/>
  <c r="E33" i="58"/>
  <c r="G32" i="58"/>
  <c r="F32" i="58"/>
  <c r="E32" i="58"/>
  <c r="D31" i="58"/>
  <c r="C31" i="58"/>
  <c r="G30" i="58"/>
  <c r="F30" i="58"/>
  <c r="E30" i="58"/>
  <c r="G29" i="58"/>
  <c r="F29" i="58"/>
  <c r="E29" i="58"/>
  <c r="G28" i="58"/>
  <c r="F28" i="58"/>
  <c r="E28" i="58"/>
  <c r="G27" i="58"/>
  <c r="F27" i="58"/>
  <c r="E27" i="58"/>
  <c r="D26" i="58"/>
  <c r="C26" i="58"/>
  <c r="G25" i="58"/>
  <c r="F25" i="58"/>
  <c r="E25" i="58"/>
  <c r="D24" i="58"/>
  <c r="C24" i="58"/>
  <c r="G23" i="58"/>
  <c r="F23" i="58"/>
  <c r="E23" i="58"/>
  <c r="G22" i="58"/>
  <c r="F22" i="58"/>
  <c r="E22" i="58"/>
  <c r="G21" i="58"/>
  <c r="F21" i="58"/>
  <c r="E21" i="58"/>
  <c r="G20" i="58"/>
  <c r="F20" i="58"/>
  <c r="E20" i="58"/>
  <c r="G19" i="58"/>
  <c r="F19" i="58"/>
  <c r="E19" i="58"/>
  <c r="G18" i="58"/>
  <c r="F18" i="58"/>
  <c r="E18" i="58"/>
  <c r="G17" i="58"/>
  <c r="F17" i="58"/>
  <c r="E17" i="58"/>
  <c r="G16" i="58"/>
  <c r="F16" i="58"/>
  <c r="E16" i="58"/>
  <c r="G15" i="58"/>
  <c r="F15" i="58"/>
  <c r="E15" i="58"/>
  <c r="G14" i="58"/>
  <c r="F14" i="58"/>
  <c r="E14" i="58"/>
  <c r="G13" i="58"/>
  <c r="F13" i="58"/>
  <c r="E13" i="58"/>
  <c r="G12" i="58"/>
  <c r="F12" i="58"/>
  <c r="E12" i="58"/>
  <c r="G11" i="58"/>
  <c r="F11" i="58"/>
  <c r="E11" i="58"/>
  <c r="G10" i="58"/>
  <c r="F10" i="58"/>
  <c r="E10" i="58"/>
  <c r="G9" i="58"/>
  <c r="F9" i="58"/>
  <c r="E9" i="58"/>
  <c r="G8" i="58"/>
  <c r="F8" i="58"/>
  <c r="E8" i="58"/>
  <c r="D7" i="58"/>
  <c r="C7" i="58"/>
  <c r="G6" i="58"/>
  <c r="F6" i="58"/>
  <c r="E6" i="58"/>
  <c r="D5" i="58"/>
  <c r="C5" i="58"/>
  <c r="E65" i="60" l="1"/>
  <c r="G42" i="61"/>
  <c r="G65" i="58"/>
  <c r="F100" i="61"/>
  <c r="E36" i="62"/>
  <c r="E48" i="62"/>
  <c r="E110" i="63"/>
  <c r="F24" i="59"/>
  <c r="G140" i="63"/>
  <c r="F26" i="58"/>
  <c r="G48" i="59"/>
  <c r="F106" i="63"/>
  <c r="G87" i="61"/>
  <c r="E7" i="58"/>
  <c r="F123" i="61"/>
  <c r="G52" i="62"/>
  <c r="F123" i="59"/>
  <c r="E24" i="63"/>
  <c r="G26" i="62"/>
  <c r="E136" i="62"/>
  <c r="G24" i="63"/>
  <c r="E26" i="60"/>
  <c r="E113" i="63"/>
  <c r="F103" i="59"/>
  <c r="G100" i="58"/>
  <c r="F52" i="59"/>
  <c r="E24" i="59"/>
  <c r="F48" i="59"/>
  <c r="F94" i="59"/>
  <c r="F62" i="61"/>
  <c r="E103" i="58"/>
  <c r="G65" i="63"/>
  <c r="G24" i="60"/>
  <c r="F24" i="58"/>
  <c r="F119" i="59"/>
  <c r="F125" i="59"/>
  <c r="G134" i="60"/>
  <c r="G52" i="61"/>
  <c r="E5" i="62"/>
  <c r="G56" i="62"/>
  <c r="F42" i="63"/>
  <c r="G60" i="63"/>
  <c r="E65" i="58"/>
  <c r="G94" i="60"/>
  <c r="G134" i="61"/>
  <c r="F140" i="61"/>
  <c r="G151" i="61"/>
  <c r="F119" i="63"/>
  <c r="G94" i="61"/>
  <c r="C156" i="62"/>
  <c r="C160" i="62" s="1"/>
  <c r="C161" i="62" s="1"/>
  <c r="C162" i="62" s="1"/>
  <c r="F162" i="62" s="1"/>
  <c r="F5" i="63"/>
  <c r="G56" i="63"/>
  <c r="G62" i="60"/>
  <c r="F89" i="58"/>
  <c r="G113" i="58"/>
  <c r="E119" i="58"/>
  <c r="G87" i="62"/>
  <c r="F140" i="59"/>
  <c r="F94" i="62"/>
  <c r="F123" i="62"/>
  <c r="G36" i="59"/>
  <c r="F65" i="59"/>
  <c r="G134" i="59"/>
  <c r="G140" i="59"/>
  <c r="G94" i="62"/>
  <c r="E52" i="63"/>
  <c r="G7" i="60"/>
  <c r="F103" i="62"/>
  <c r="G113" i="59"/>
  <c r="G125" i="59"/>
  <c r="G113" i="61"/>
  <c r="G119" i="61"/>
  <c r="F136" i="61"/>
  <c r="G24" i="62"/>
  <c r="E94" i="63"/>
  <c r="F140" i="63"/>
  <c r="F72" i="58"/>
  <c r="E100" i="58"/>
  <c r="G56" i="59"/>
  <c r="E24" i="60"/>
  <c r="G65" i="60"/>
  <c r="G5" i="61"/>
  <c r="G62" i="61"/>
  <c r="F36" i="62"/>
  <c r="E110" i="62"/>
  <c r="G62" i="58"/>
  <c r="F31" i="62"/>
  <c r="G42" i="62"/>
  <c r="G110" i="62"/>
  <c r="F50" i="63"/>
  <c r="F106" i="59"/>
  <c r="F52" i="62"/>
  <c r="G24" i="59"/>
  <c r="F48" i="62"/>
  <c r="F151" i="62"/>
  <c r="E56" i="63"/>
  <c r="F113" i="63"/>
  <c r="E125" i="58"/>
  <c r="G103" i="59"/>
  <c r="E60" i="60"/>
  <c r="F134" i="60"/>
  <c r="E119" i="63"/>
  <c r="G26" i="61"/>
  <c r="G153" i="63"/>
  <c r="E60" i="63"/>
  <c r="G52" i="59"/>
  <c r="F92" i="59"/>
  <c r="G106" i="60"/>
  <c r="E7" i="63"/>
  <c r="G100" i="59"/>
  <c r="G72" i="61"/>
  <c r="G134" i="58"/>
  <c r="F31" i="59"/>
  <c r="G92" i="59"/>
  <c r="F89" i="60"/>
  <c r="E50" i="62"/>
  <c r="F52" i="63"/>
  <c r="F140" i="58"/>
  <c r="C156" i="61"/>
  <c r="C160" i="61" s="1"/>
  <c r="C161" i="61" s="1"/>
  <c r="C162" i="61" s="1"/>
  <c r="F162" i="61" s="1"/>
  <c r="F56" i="60"/>
  <c r="G125" i="60"/>
  <c r="G153" i="60"/>
  <c r="G119" i="62"/>
  <c r="G92" i="63"/>
  <c r="F115" i="63"/>
  <c r="E87" i="58"/>
  <c r="E48" i="63"/>
  <c r="G92" i="58"/>
  <c r="D156" i="59"/>
  <c r="D160" i="59" s="1"/>
  <c r="E48" i="59"/>
  <c r="F65" i="58"/>
  <c r="G5" i="59"/>
  <c r="E140" i="59"/>
  <c r="E123" i="61"/>
  <c r="E36" i="63"/>
  <c r="F110" i="63"/>
  <c r="G153" i="58"/>
  <c r="E7" i="59"/>
  <c r="G72" i="59"/>
  <c r="G89" i="59"/>
  <c r="E94" i="59"/>
  <c r="G103" i="61"/>
  <c r="G115" i="61"/>
  <c r="G106" i="63"/>
  <c r="G136" i="58"/>
  <c r="E56" i="59"/>
  <c r="G62" i="59"/>
  <c r="G94" i="59"/>
  <c r="G52" i="58"/>
  <c r="E62" i="59"/>
  <c r="F92" i="61"/>
  <c r="E31" i="62"/>
  <c r="E115" i="62"/>
  <c r="F134" i="63"/>
  <c r="G31" i="60"/>
  <c r="G48" i="60"/>
  <c r="E26" i="61"/>
  <c r="F31" i="61"/>
  <c r="G36" i="61"/>
  <c r="G65" i="61"/>
  <c r="F110" i="61"/>
  <c r="G31" i="62"/>
  <c r="G36" i="62"/>
  <c r="F87" i="62"/>
  <c r="F26" i="61"/>
  <c r="E31" i="61"/>
  <c r="F165" i="62"/>
  <c r="E42" i="63"/>
  <c r="G52" i="63"/>
  <c r="E151" i="63"/>
  <c r="G123" i="60"/>
  <c r="E134" i="60"/>
  <c r="G31" i="61"/>
  <c r="F48" i="61"/>
  <c r="G60" i="61"/>
  <c r="E115" i="58"/>
  <c r="G100" i="60"/>
  <c r="G5" i="62"/>
  <c r="E5" i="63"/>
  <c r="G26" i="63"/>
  <c r="F48" i="63"/>
  <c r="F92" i="63"/>
  <c r="G42" i="58"/>
  <c r="E113" i="59"/>
  <c r="F72" i="60"/>
  <c r="E140" i="61"/>
  <c r="G5" i="63"/>
  <c r="G48" i="63"/>
  <c r="G5" i="58"/>
  <c r="G60" i="58"/>
  <c r="C156" i="59"/>
  <c r="C160" i="59" s="1"/>
  <c r="C161" i="59" s="1"/>
  <c r="C162" i="59" s="1"/>
  <c r="F162" i="59" s="1"/>
  <c r="F113" i="59"/>
  <c r="E151" i="59"/>
  <c r="E89" i="60"/>
  <c r="E72" i="61"/>
  <c r="E151" i="61"/>
  <c r="G72" i="62"/>
  <c r="G26" i="58"/>
  <c r="G110" i="58"/>
  <c r="F62" i="60"/>
  <c r="F125" i="60"/>
  <c r="F72" i="61"/>
  <c r="E100" i="62"/>
  <c r="F106" i="62"/>
  <c r="E123" i="62"/>
  <c r="E151" i="62"/>
  <c r="E87" i="63"/>
  <c r="G119" i="63"/>
  <c r="G72" i="58"/>
  <c r="F5" i="59"/>
  <c r="E119" i="61"/>
  <c r="G123" i="62"/>
  <c r="G151" i="58"/>
  <c r="E65" i="59"/>
  <c r="G136" i="59"/>
  <c r="F153" i="60"/>
  <c r="G7" i="61"/>
  <c r="F94" i="63"/>
  <c r="G60" i="59"/>
  <c r="G65" i="59"/>
  <c r="E87" i="59"/>
  <c r="G153" i="59"/>
  <c r="G125" i="61"/>
  <c r="F7" i="62"/>
  <c r="E62" i="62"/>
  <c r="G50" i="58"/>
  <c r="G56" i="58"/>
  <c r="G89" i="58"/>
  <c r="F100" i="58"/>
  <c r="G24" i="61"/>
  <c r="F7" i="63"/>
  <c r="G50" i="63"/>
  <c r="G72" i="63"/>
  <c r="G94" i="63"/>
  <c r="E106" i="63"/>
  <c r="G110" i="63"/>
  <c r="F24" i="60"/>
  <c r="G115" i="60"/>
  <c r="G153" i="61"/>
  <c r="E52" i="62"/>
  <c r="G125" i="62"/>
  <c r="F24" i="63"/>
  <c r="E100" i="59"/>
  <c r="F110" i="59"/>
  <c r="G115" i="59"/>
  <c r="F136" i="59"/>
  <c r="G31" i="63"/>
  <c r="E134" i="63"/>
  <c r="D156" i="58"/>
  <c r="D160" i="58" s="1"/>
  <c r="E42" i="58"/>
  <c r="F100" i="59"/>
  <c r="G110" i="59"/>
  <c r="G100" i="61"/>
  <c r="G106" i="61"/>
  <c r="G123" i="61"/>
  <c r="E134" i="61"/>
  <c r="G134" i="63"/>
  <c r="E26" i="58"/>
  <c r="G48" i="58"/>
  <c r="F60" i="58"/>
  <c r="G123" i="58"/>
  <c r="F134" i="58"/>
  <c r="F7" i="59"/>
  <c r="F100" i="60"/>
  <c r="G89" i="61"/>
  <c r="G140" i="61"/>
  <c r="G134" i="62"/>
  <c r="G140" i="62"/>
  <c r="G89" i="63"/>
  <c r="E140" i="63"/>
  <c r="G106" i="58"/>
  <c r="G7" i="59"/>
  <c r="G106" i="59"/>
  <c r="F165" i="60"/>
  <c r="F52" i="61"/>
  <c r="G113" i="62"/>
  <c r="F62" i="63"/>
  <c r="E60" i="58"/>
  <c r="E134" i="58"/>
  <c r="F165" i="58"/>
  <c r="F50" i="59"/>
  <c r="E106" i="59"/>
  <c r="G52" i="60"/>
  <c r="E92" i="62"/>
  <c r="E119" i="62"/>
  <c r="G151" i="62"/>
  <c r="G50" i="59"/>
  <c r="F151" i="61"/>
  <c r="F5" i="62"/>
  <c r="F65" i="62"/>
  <c r="F92" i="62"/>
  <c r="F119" i="62"/>
  <c r="E125" i="63"/>
  <c r="E113" i="58"/>
  <c r="G113" i="60"/>
  <c r="G119" i="60"/>
  <c r="G48" i="62"/>
  <c r="E87" i="62"/>
  <c r="G92" i="62"/>
  <c r="F136" i="62"/>
  <c r="E100" i="63"/>
  <c r="G115" i="63"/>
  <c r="F136" i="63"/>
  <c r="F113" i="58"/>
  <c r="G119" i="58"/>
  <c r="F125" i="58"/>
  <c r="E125" i="60"/>
  <c r="G140" i="60"/>
  <c r="E151" i="60"/>
  <c r="D156" i="61"/>
  <c r="D160" i="61" s="1"/>
  <c r="G136" i="61"/>
  <c r="F125" i="62"/>
  <c r="C156" i="58"/>
  <c r="C160" i="58" s="1"/>
  <c r="C161" i="58" s="1"/>
  <c r="C162" i="58" s="1"/>
  <c r="F162" i="58" s="1"/>
  <c r="F56" i="58"/>
  <c r="G140" i="58"/>
  <c r="E151" i="58"/>
  <c r="G123" i="59"/>
  <c r="F151" i="60"/>
  <c r="F5" i="61"/>
  <c r="E42" i="61"/>
  <c r="G48" i="61"/>
  <c r="F115" i="61"/>
  <c r="G60" i="62"/>
  <c r="G7" i="58"/>
  <c r="F87" i="58"/>
  <c r="F103" i="58"/>
  <c r="G125" i="58"/>
  <c r="F151" i="58"/>
  <c r="F36" i="59"/>
  <c r="E103" i="59"/>
  <c r="F165" i="59"/>
  <c r="F42" i="60"/>
  <c r="G153" i="62"/>
  <c r="E62" i="58"/>
  <c r="G87" i="58"/>
  <c r="E136" i="58"/>
  <c r="E5" i="59"/>
  <c r="F56" i="59"/>
  <c r="E60" i="61"/>
  <c r="E94" i="62"/>
  <c r="F110" i="62"/>
  <c r="G24" i="58"/>
  <c r="F62" i="58"/>
  <c r="E72" i="58"/>
  <c r="G103" i="58"/>
  <c r="G115" i="58"/>
  <c r="F136" i="58"/>
  <c r="G31" i="59"/>
  <c r="G42" i="59"/>
  <c r="E52" i="59"/>
  <c r="E119" i="59"/>
  <c r="C156" i="60"/>
  <c r="C160" i="60" s="1"/>
  <c r="C161" i="60" s="1"/>
  <c r="C162" i="60" s="1"/>
  <c r="F162" i="60" s="1"/>
  <c r="F26" i="60"/>
  <c r="G60" i="60"/>
  <c r="F65" i="60"/>
  <c r="G92" i="60"/>
  <c r="E103" i="60"/>
  <c r="E115" i="60"/>
  <c r="F136" i="60"/>
  <c r="E87" i="61"/>
  <c r="E50" i="63"/>
  <c r="E65" i="63"/>
  <c r="E92" i="63"/>
  <c r="G136" i="60"/>
  <c r="F87" i="61"/>
  <c r="F62" i="62"/>
  <c r="G89" i="62"/>
  <c r="F60" i="63"/>
  <c r="F65" i="63"/>
  <c r="C156" i="63"/>
  <c r="C160" i="63" s="1"/>
  <c r="C161" i="63" s="1"/>
  <c r="C162" i="63" s="1"/>
  <c r="F162" i="63" s="1"/>
  <c r="G94" i="58"/>
  <c r="F62" i="59"/>
  <c r="G119" i="59"/>
  <c r="E125" i="59"/>
  <c r="F60" i="60"/>
  <c r="E87" i="60"/>
  <c r="G110" i="60"/>
  <c r="E153" i="60"/>
  <c r="E7" i="61"/>
  <c r="F100" i="62"/>
  <c r="G50" i="60"/>
  <c r="F87" i="60"/>
  <c r="F50" i="61"/>
  <c r="G56" i="61"/>
  <c r="E103" i="63"/>
  <c r="G36" i="58"/>
  <c r="F42" i="58"/>
  <c r="F153" i="58"/>
  <c r="E136" i="59"/>
  <c r="E56" i="60"/>
  <c r="F94" i="61"/>
  <c r="F165" i="61"/>
  <c r="F56" i="63"/>
  <c r="G113" i="63"/>
  <c r="G123" i="63"/>
  <c r="F125" i="63"/>
  <c r="G125" i="63"/>
  <c r="F103" i="63"/>
  <c r="G103" i="63"/>
  <c r="F89" i="63"/>
  <c r="G42" i="63"/>
  <c r="F36" i="63"/>
  <c r="G36" i="63"/>
  <c r="G7" i="63"/>
  <c r="F165" i="63"/>
  <c r="E26" i="63"/>
  <c r="G62" i="63"/>
  <c r="E72" i="63"/>
  <c r="F87" i="63"/>
  <c r="G100" i="63"/>
  <c r="G136" i="63"/>
  <c r="F151" i="63"/>
  <c r="F100" i="63"/>
  <c r="F26" i="63"/>
  <c r="E31" i="63"/>
  <c r="F72" i="63"/>
  <c r="G87" i="63"/>
  <c r="E123" i="63"/>
  <c r="G151" i="63"/>
  <c r="F31" i="63"/>
  <c r="F123" i="63"/>
  <c r="D156" i="63"/>
  <c r="E115" i="63"/>
  <c r="E136" i="63"/>
  <c r="E89" i="63"/>
  <c r="E153" i="63"/>
  <c r="F153" i="63"/>
  <c r="E62" i="63"/>
  <c r="E140" i="62"/>
  <c r="G103" i="62"/>
  <c r="F72" i="62"/>
  <c r="G65" i="62"/>
  <c r="F50" i="62"/>
  <c r="G50" i="62"/>
  <c r="F26" i="62"/>
  <c r="E7" i="62"/>
  <c r="D156" i="62"/>
  <c r="E26" i="62"/>
  <c r="G62" i="62"/>
  <c r="E72" i="62"/>
  <c r="G100" i="62"/>
  <c r="G136" i="62"/>
  <c r="E106" i="62"/>
  <c r="E42" i="62"/>
  <c r="E60" i="62"/>
  <c r="G106" i="62"/>
  <c r="F115" i="62"/>
  <c r="E134" i="62"/>
  <c r="F42" i="62"/>
  <c r="F60" i="62"/>
  <c r="E89" i="62"/>
  <c r="G115" i="62"/>
  <c r="F134" i="62"/>
  <c r="E153" i="62"/>
  <c r="G7" i="62"/>
  <c r="E24" i="62"/>
  <c r="E56" i="62"/>
  <c r="F89" i="62"/>
  <c r="F153" i="62"/>
  <c r="F24" i="62"/>
  <c r="F56" i="62"/>
  <c r="E65" i="62"/>
  <c r="E103" i="62"/>
  <c r="E125" i="62"/>
  <c r="E165" i="62"/>
  <c r="E113" i="62"/>
  <c r="F140" i="62"/>
  <c r="F113" i="62"/>
  <c r="E36" i="61"/>
  <c r="E50" i="61"/>
  <c r="E92" i="61"/>
  <c r="E110" i="61"/>
  <c r="F36" i="61"/>
  <c r="F7" i="61"/>
  <c r="G50" i="61"/>
  <c r="G92" i="61"/>
  <c r="E106" i="61"/>
  <c r="G110" i="61"/>
  <c r="F119" i="61"/>
  <c r="F106" i="61"/>
  <c r="E115" i="61"/>
  <c r="F42" i="61"/>
  <c r="F60" i="61"/>
  <c r="E89" i="61"/>
  <c r="F134" i="61"/>
  <c r="E153" i="61"/>
  <c r="E24" i="61"/>
  <c r="E56" i="61"/>
  <c r="F89" i="61"/>
  <c r="F153" i="61"/>
  <c r="F24" i="61"/>
  <c r="F56" i="61"/>
  <c r="E65" i="61"/>
  <c r="E103" i="61"/>
  <c r="E125" i="61"/>
  <c r="E165" i="61"/>
  <c r="E48" i="61"/>
  <c r="E52" i="61"/>
  <c r="F65" i="61"/>
  <c r="E94" i="61"/>
  <c r="F103" i="61"/>
  <c r="F125" i="61"/>
  <c r="E5" i="61"/>
  <c r="E113" i="61"/>
  <c r="E62" i="61"/>
  <c r="E100" i="61"/>
  <c r="F113" i="61"/>
  <c r="E136" i="61"/>
  <c r="E140" i="60"/>
  <c r="F103" i="60"/>
  <c r="G103" i="60"/>
  <c r="G89" i="60"/>
  <c r="E72" i="60"/>
  <c r="G72" i="60"/>
  <c r="G56" i="60"/>
  <c r="E42" i="60"/>
  <c r="G42" i="60"/>
  <c r="G36" i="60"/>
  <c r="G26" i="60"/>
  <c r="D156" i="60"/>
  <c r="C166" i="60" s="1"/>
  <c r="C167" i="60" s="1"/>
  <c r="D167" i="60" s="1"/>
  <c r="E165" i="60"/>
  <c r="E31" i="60"/>
  <c r="G87" i="60"/>
  <c r="E123" i="60"/>
  <c r="G151" i="60"/>
  <c r="F31" i="60"/>
  <c r="E36" i="60"/>
  <c r="E50" i="60"/>
  <c r="E92" i="60"/>
  <c r="E110" i="60"/>
  <c r="F123" i="60"/>
  <c r="E7" i="60"/>
  <c r="F36" i="60"/>
  <c r="F50" i="60"/>
  <c r="F92" i="60"/>
  <c r="F110" i="60"/>
  <c r="E119" i="60"/>
  <c r="F7" i="60"/>
  <c r="E106" i="60"/>
  <c r="F119" i="60"/>
  <c r="F106" i="60"/>
  <c r="F115" i="60"/>
  <c r="E48" i="60"/>
  <c r="E52" i="60"/>
  <c r="E94" i="60"/>
  <c r="E5" i="60"/>
  <c r="F48" i="60"/>
  <c r="F52" i="60"/>
  <c r="F94" i="60"/>
  <c r="F5" i="60"/>
  <c r="G5" i="60"/>
  <c r="E113" i="60"/>
  <c r="F140" i="60"/>
  <c r="E62" i="60"/>
  <c r="E100" i="60"/>
  <c r="F113" i="60"/>
  <c r="E136" i="60"/>
  <c r="E26" i="59"/>
  <c r="E72" i="59"/>
  <c r="F87" i="59"/>
  <c r="F151" i="59"/>
  <c r="F26" i="59"/>
  <c r="E31" i="59"/>
  <c r="F72" i="59"/>
  <c r="G87" i="59"/>
  <c r="E123" i="59"/>
  <c r="G151" i="59"/>
  <c r="G26" i="59"/>
  <c r="E36" i="59"/>
  <c r="E50" i="59"/>
  <c r="E92" i="59"/>
  <c r="E110" i="59"/>
  <c r="E115" i="59"/>
  <c r="E42" i="59"/>
  <c r="E60" i="59"/>
  <c r="F115" i="59"/>
  <c r="E134" i="59"/>
  <c r="F42" i="59"/>
  <c r="F60" i="59"/>
  <c r="E89" i="59"/>
  <c r="F134" i="59"/>
  <c r="E153" i="59"/>
  <c r="F89" i="59"/>
  <c r="F153" i="59"/>
  <c r="E31" i="58"/>
  <c r="E123" i="58"/>
  <c r="F31" i="58"/>
  <c r="E36" i="58"/>
  <c r="E50" i="58"/>
  <c r="E92" i="58"/>
  <c r="E110" i="58"/>
  <c r="F123" i="58"/>
  <c r="G31" i="58"/>
  <c r="F36" i="58"/>
  <c r="F50" i="58"/>
  <c r="F92" i="58"/>
  <c r="F110" i="58"/>
  <c r="F7" i="58"/>
  <c r="E106" i="58"/>
  <c r="F119" i="58"/>
  <c r="F106" i="58"/>
  <c r="F115" i="58"/>
  <c r="E89" i="58"/>
  <c r="E153" i="58"/>
  <c r="E24" i="58"/>
  <c r="E56" i="58"/>
  <c r="E48" i="58"/>
  <c r="E52" i="58"/>
  <c r="E94" i="58"/>
  <c r="E5" i="58"/>
  <c r="F48" i="58"/>
  <c r="F52" i="58"/>
  <c r="F94" i="58"/>
  <c r="F5" i="58"/>
  <c r="E140" i="58"/>
  <c r="D170" i="57"/>
  <c r="F167" i="57"/>
  <c r="D165" i="57"/>
  <c r="E165" i="57" s="1"/>
  <c r="G154" i="57"/>
  <c r="F154" i="57"/>
  <c r="E154" i="57"/>
  <c r="D153" i="57"/>
  <c r="C153" i="57"/>
  <c r="G152" i="57"/>
  <c r="F152" i="57"/>
  <c r="E152" i="57"/>
  <c r="D151" i="57"/>
  <c r="C151" i="57"/>
  <c r="G150" i="57"/>
  <c r="F150" i="57"/>
  <c r="E150" i="57"/>
  <c r="G149" i="57"/>
  <c r="F149" i="57"/>
  <c r="E149" i="57"/>
  <c r="G148" i="57"/>
  <c r="F148" i="57"/>
  <c r="E148" i="57"/>
  <c r="G147" i="57"/>
  <c r="F147" i="57"/>
  <c r="E147" i="57"/>
  <c r="G146" i="57"/>
  <c r="F146" i="57"/>
  <c r="E146" i="57"/>
  <c r="G145" i="57"/>
  <c r="F145" i="57"/>
  <c r="E145" i="57"/>
  <c r="G144" i="57"/>
  <c r="F144" i="57"/>
  <c r="E144" i="57"/>
  <c r="G143" i="57"/>
  <c r="F143" i="57"/>
  <c r="E143" i="57"/>
  <c r="G142" i="57"/>
  <c r="F142" i="57"/>
  <c r="E142" i="57"/>
  <c r="G141" i="57"/>
  <c r="F141" i="57"/>
  <c r="E141" i="57"/>
  <c r="D140" i="57"/>
  <c r="C140" i="57"/>
  <c r="G139" i="57"/>
  <c r="F139" i="57"/>
  <c r="E139" i="57"/>
  <c r="G138" i="57"/>
  <c r="F138" i="57"/>
  <c r="E138" i="57"/>
  <c r="G137" i="57"/>
  <c r="F137" i="57"/>
  <c r="E137" i="57"/>
  <c r="D136" i="57"/>
  <c r="C136" i="57"/>
  <c r="G135" i="57"/>
  <c r="F135" i="57"/>
  <c r="E135" i="57"/>
  <c r="D134" i="57"/>
  <c r="C134" i="57"/>
  <c r="G133" i="57"/>
  <c r="F133" i="57"/>
  <c r="E133" i="57"/>
  <c r="G132" i="57"/>
  <c r="F132" i="57"/>
  <c r="E132" i="57"/>
  <c r="G131" i="57"/>
  <c r="F131" i="57"/>
  <c r="E131" i="57"/>
  <c r="G130" i="57"/>
  <c r="F130" i="57"/>
  <c r="E130" i="57"/>
  <c r="G129" i="57"/>
  <c r="F129" i="57"/>
  <c r="E129" i="57"/>
  <c r="G128" i="57"/>
  <c r="F128" i="57"/>
  <c r="E128" i="57"/>
  <c r="G127" i="57"/>
  <c r="F127" i="57"/>
  <c r="E127" i="57"/>
  <c r="G126" i="57"/>
  <c r="F126" i="57"/>
  <c r="E126" i="57"/>
  <c r="D125" i="57"/>
  <c r="C125" i="57"/>
  <c r="G124" i="57"/>
  <c r="F124" i="57"/>
  <c r="E124" i="57"/>
  <c r="D123" i="57"/>
  <c r="C123" i="57"/>
  <c r="G122" i="57"/>
  <c r="F122" i="57"/>
  <c r="E122" i="57"/>
  <c r="G121" i="57"/>
  <c r="F121" i="57"/>
  <c r="E121" i="57"/>
  <c r="G120" i="57"/>
  <c r="F120" i="57"/>
  <c r="E120" i="57"/>
  <c r="D119" i="57"/>
  <c r="C119" i="57"/>
  <c r="G118" i="57"/>
  <c r="F118" i="57"/>
  <c r="E118" i="57"/>
  <c r="G117" i="57"/>
  <c r="F117" i="57"/>
  <c r="E117" i="57"/>
  <c r="G116" i="57"/>
  <c r="F116" i="57"/>
  <c r="E116" i="57"/>
  <c r="D115" i="57"/>
  <c r="C115" i="57"/>
  <c r="G114" i="57"/>
  <c r="F114" i="57"/>
  <c r="E114" i="57"/>
  <c r="D113" i="57"/>
  <c r="C113" i="57"/>
  <c r="G112" i="57"/>
  <c r="F112" i="57"/>
  <c r="E112" i="57"/>
  <c r="G111" i="57"/>
  <c r="F111" i="57"/>
  <c r="E111" i="57"/>
  <c r="D110" i="57"/>
  <c r="C110" i="57"/>
  <c r="G109" i="57"/>
  <c r="F109" i="57"/>
  <c r="E109" i="57"/>
  <c r="G108" i="57"/>
  <c r="F108" i="57"/>
  <c r="E108" i="57"/>
  <c r="G107" i="57"/>
  <c r="F107" i="57"/>
  <c r="E107" i="57"/>
  <c r="D106" i="57"/>
  <c r="C106" i="57"/>
  <c r="G105" i="57"/>
  <c r="F105" i="57"/>
  <c r="E105" i="57"/>
  <c r="G104" i="57"/>
  <c r="F104" i="57"/>
  <c r="E104" i="57"/>
  <c r="D103" i="57"/>
  <c r="C103" i="57"/>
  <c r="G102" i="57"/>
  <c r="F102" i="57"/>
  <c r="E102" i="57"/>
  <c r="G101" i="57"/>
  <c r="F101" i="57"/>
  <c r="E101" i="57"/>
  <c r="D100" i="57"/>
  <c r="C100" i="57"/>
  <c r="G99" i="57"/>
  <c r="F99" i="57"/>
  <c r="E99" i="57"/>
  <c r="G98" i="57"/>
  <c r="F98" i="57"/>
  <c r="E98" i="57"/>
  <c r="G97" i="57"/>
  <c r="F97" i="57"/>
  <c r="E97" i="57"/>
  <c r="G96" i="57"/>
  <c r="F96" i="57"/>
  <c r="E96" i="57"/>
  <c r="G95" i="57"/>
  <c r="F95" i="57"/>
  <c r="E95" i="57"/>
  <c r="D94" i="57"/>
  <c r="C94" i="57"/>
  <c r="G93" i="57"/>
  <c r="F93" i="57"/>
  <c r="E93" i="57"/>
  <c r="D92" i="57"/>
  <c r="C92" i="57"/>
  <c r="G91" i="57"/>
  <c r="F91" i="57"/>
  <c r="E91" i="57"/>
  <c r="G90" i="57"/>
  <c r="F90" i="57"/>
  <c r="E90" i="57"/>
  <c r="D89" i="57"/>
  <c r="C89" i="57"/>
  <c r="G88" i="57"/>
  <c r="F88" i="57"/>
  <c r="E88" i="57"/>
  <c r="D87" i="57"/>
  <c r="C87" i="57"/>
  <c r="G86" i="57"/>
  <c r="F86" i="57"/>
  <c r="E86" i="57"/>
  <c r="G85" i="57"/>
  <c r="F85" i="57"/>
  <c r="E85" i="57"/>
  <c r="G84" i="57"/>
  <c r="F84" i="57"/>
  <c r="E84" i="57"/>
  <c r="G83" i="57"/>
  <c r="F83" i="57"/>
  <c r="E83" i="57"/>
  <c r="G82" i="57"/>
  <c r="F82" i="57"/>
  <c r="E82" i="57"/>
  <c r="G81" i="57"/>
  <c r="F81" i="57"/>
  <c r="E81" i="57"/>
  <c r="G80" i="57"/>
  <c r="F80" i="57"/>
  <c r="E80" i="57"/>
  <c r="G79" i="57"/>
  <c r="F79" i="57"/>
  <c r="E79" i="57"/>
  <c r="G78" i="57"/>
  <c r="F78" i="57"/>
  <c r="E78" i="57"/>
  <c r="G77" i="57"/>
  <c r="F77" i="57"/>
  <c r="E77" i="57"/>
  <c r="G76" i="57"/>
  <c r="F76" i="57"/>
  <c r="E76" i="57"/>
  <c r="G75" i="57"/>
  <c r="F75" i="57"/>
  <c r="E75" i="57"/>
  <c r="G74" i="57"/>
  <c r="F74" i="57"/>
  <c r="E74" i="57"/>
  <c r="G73" i="57"/>
  <c r="F73" i="57"/>
  <c r="E73" i="57"/>
  <c r="D72" i="57"/>
  <c r="C72" i="57"/>
  <c r="G71" i="57"/>
  <c r="F71" i="57"/>
  <c r="E71" i="57"/>
  <c r="G70" i="57"/>
  <c r="F70" i="57"/>
  <c r="E70" i="57"/>
  <c r="G69" i="57"/>
  <c r="F69" i="57"/>
  <c r="E69" i="57"/>
  <c r="G68" i="57"/>
  <c r="F68" i="57"/>
  <c r="E68" i="57"/>
  <c r="G67" i="57"/>
  <c r="F67" i="57"/>
  <c r="E67" i="57"/>
  <c r="G66" i="57"/>
  <c r="F66" i="57"/>
  <c r="E66" i="57"/>
  <c r="D65" i="57"/>
  <c r="C65" i="57"/>
  <c r="G64" i="57"/>
  <c r="F64" i="57"/>
  <c r="E64" i="57"/>
  <c r="G63" i="57"/>
  <c r="F63" i="57"/>
  <c r="E63" i="57"/>
  <c r="D62" i="57"/>
  <c r="C62" i="57"/>
  <c r="G61" i="57"/>
  <c r="F61" i="57"/>
  <c r="E61" i="57"/>
  <c r="D60" i="57"/>
  <c r="C60" i="57"/>
  <c r="G59" i="57"/>
  <c r="F59" i="57"/>
  <c r="E59" i="57"/>
  <c r="G58" i="57"/>
  <c r="F58" i="57"/>
  <c r="E58" i="57"/>
  <c r="G57" i="57"/>
  <c r="F57" i="57"/>
  <c r="E57" i="57"/>
  <c r="D56" i="57"/>
  <c r="C56" i="57"/>
  <c r="G55" i="57"/>
  <c r="F55" i="57"/>
  <c r="E55" i="57"/>
  <c r="G54" i="57"/>
  <c r="F54" i="57"/>
  <c r="E54" i="57"/>
  <c r="G53" i="57"/>
  <c r="F53" i="57"/>
  <c r="E53" i="57"/>
  <c r="D52" i="57"/>
  <c r="C52" i="57"/>
  <c r="G51" i="57"/>
  <c r="F51" i="57"/>
  <c r="E51" i="57"/>
  <c r="D50" i="57"/>
  <c r="C50" i="57"/>
  <c r="G49" i="57"/>
  <c r="F49" i="57"/>
  <c r="E49" i="57"/>
  <c r="D48" i="57"/>
  <c r="C48" i="57"/>
  <c r="G47" i="57"/>
  <c r="F47" i="57"/>
  <c r="E47" i="57"/>
  <c r="G46" i="57"/>
  <c r="F46" i="57"/>
  <c r="E46" i="57"/>
  <c r="G45" i="57"/>
  <c r="F45" i="57"/>
  <c r="E45" i="57"/>
  <c r="G44" i="57"/>
  <c r="F44" i="57"/>
  <c r="E44" i="57"/>
  <c r="G43" i="57"/>
  <c r="F43" i="57"/>
  <c r="E43" i="57"/>
  <c r="D42" i="57"/>
  <c r="C42" i="57"/>
  <c r="G41" i="57"/>
  <c r="F41" i="57"/>
  <c r="E41" i="57"/>
  <c r="G40" i="57"/>
  <c r="F40" i="57"/>
  <c r="E40" i="57"/>
  <c r="G39" i="57"/>
  <c r="F39" i="57"/>
  <c r="E39" i="57"/>
  <c r="G38" i="57"/>
  <c r="F38" i="57"/>
  <c r="E38" i="57"/>
  <c r="G37" i="57"/>
  <c r="F37" i="57"/>
  <c r="E37" i="57"/>
  <c r="D36" i="57"/>
  <c r="C36" i="57"/>
  <c r="G35" i="57"/>
  <c r="F35" i="57"/>
  <c r="E35" i="57"/>
  <c r="G34" i="57"/>
  <c r="F34" i="57"/>
  <c r="E34" i="57"/>
  <c r="G33" i="57"/>
  <c r="F33" i="57"/>
  <c r="E33" i="57"/>
  <c r="G32" i="57"/>
  <c r="F32" i="57"/>
  <c r="E32" i="57"/>
  <c r="D31" i="57"/>
  <c r="C31" i="57"/>
  <c r="G30" i="57"/>
  <c r="F30" i="57"/>
  <c r="E30" i="57"/>
  <c r="G29" i="57"/>
  <c r="F29" i="57"/>
  <c r="E29" i="57"/>
  <c r="G28" i="57"/>
  <c r="F28" i="57"/>
  <c r="E28" i="57"/>
  <c r="G27" i="57"/>
  <c r="F27" i="57"/>
  <c r="E27" i="57"/>
  <c r="D26" i="57"/>
  <c r="C26" i="57"/>
  <c r="G25" i="57"/>
  <c r="F25" i="57"/>
  <c r="E25" i="57"/>
  <c r="D24" i="57"/>
  <c r="C24" i="57"/>
  <c r="G23" i="57"/>
  <c r="F23" i="57"/>
  <c r="E23" i="57"/>
  <c r="G22" i="57"/>
  <c r="F22" i="57"/>
  <c r="E22" i="57"/>
  <c r="G21" i="57"/>
  <c r="F21" i="57"/>
  <c r="E21" i="57"/>
  <c r="G20" i="57"/>
  <c r="F20" i="57"/>
  <c r="E20" i="57"/>
  <c r="G19" i="57"/>
  <c r="F19" i="57"/>
  <c r="E19" i="57"/>
  <c r="G18" i="57"/>
  <c r="F18" i="57"/>
  <c r="E18" i="57"/>
  <c r="G17" i="57"/>
  <c r="F17" i="57"/>
  <c r="E17" i="57"/>
  <c r="G16" i="57"/>
  <c r="F16" i="57"/>
  <c r="E16" i="57"/>
  <c r="G15" i="57"/>
  <c r="F15" i="57"/>
  <c r="E15" i="57"/>
  <c r="G14" i="57"/>
  <c r="F14" i="57"/>
  <c r="E14" i="57"/>
  <c r="G13" i="57"/>
  <c r="F13" i="57"/>
  <c r="E13" i="57"/>
  <c r="G12" i="57"/>
  <c r="F12" i="57"/>
  <c r="E12" i="57"/>
  <c r="G11" i="57"/>
  <c r="F11" i="57"/>
  <c r="E11" i="57"/>
  <c r="G10" i="57"/>
  <c r="F10" i="57"/>
  <c r="E10" i="57"/>
  <c r="G9" i="57"/>
  <c r="F9" i="57"/>
  <c r="E9" i="57"/>
  <c r="G8" i="57"/>
  <c r="F8" i="57"/>
  <c r="E8" i="57"/>
  <c r="D7" i="57"/>
  <c r="C7" i="57"/>
  <c r="G6" i="57"/>
  <c r="F6" i="57"/>
  <c r="E6" i="57"/>
  <c r="D5" i="57"/>
  <c r="C5" i="57"/>
  <c r="D170" i="56"/>
  <c r="F167" i="56"/>
  <c r="D165" i="56"/>
  <c r="E165" i="56" s="1"/>
  <c r="G154" i="56"/>
  <c r="F154" i="56"/>
  <c r="E154" i="56"/>
  <c r="D153" i="56"/>
  <c r="C153" i="56"/>
  <c r="G152" i="56"/>
  <c r="F152" i="56"/>
  <c r="E152" i="56"/>
  <c r="D151" i="56"/>
  <c r="C151" i="56"/>
  <c r="G150" i="56"/>
  <c r="F150" i="56"/>
  <c r="E150" i="56"/>
  <c r="G149" i="56"/>
  <c r="F149" i="56"/>
  <c r="E149" i="56"/>
  <c r="G148" i="56"/>
  <c r="F148" i="56"/>
  <c r="E148" i="56"/>
  <c r="G147" i="56"/>
  <c r="F147" i="56"/>
  <c r="E147" i="56"/>
  <c r="G146" i="56"/>
  <c r="F146" i="56"/>
  <c r="E146" i="56"/>
  <c r="G145" i="56"/>
  <c r="F145" i="56"/>
  <c r="E145" i="56"/>
  <c r="G144" i="56"/>
  <c r="F144" i="56"/>
  <c r="E144" i="56"/>
  <c r="G143" i="56"/>
  <c r="F143" i="56"/>
  <c r="E143" i="56"/>
  <c r="G142" i="56"/>
  <c r="F142" i="56"/>
  <c r="E142" i="56"/>
  <c r="G141" i="56"/>
  <c r="F141" i="56"/>
  <c r="E141" i="56"/>
  <c r="D140" i="56"/>
  <c r="C140" i="56"/>
  <c r="G139" i="56"/>
  <c r="F139" i="56"/>
  <c r="E139" i="56"/>
  <c r="G138" i="56"/>
  <c r="F138" i="56"/>
  <c r="E138" i="56"/>
  <c r="G137" i="56"/>
  <c r="F137" i="56"/>
  <c r="E137" i="56"/>
  <c r="D136" i="56"/>
  <c r="C136" i="56"/>
  <c r="G135" i="56"/>
  <c r="F135" i="56"/>
  <c r="E135" i="56"/>
  <c r="D134" i="56"/>
  <c r="C134" i="56"/>
  <c r="G133" i="56"/>
  <c r="F133" i="56"/>
  <c r="E133" i="56"/>
  <c r="G132" i="56"/>
  <c r="F132" i="56"/>
  <c r="E132" i="56"/>
  <c r="G131" i="56"/>
  <c r="F131" i="56"/>
  <c r="E131" i="56"/>
  <c r="G130" i="56"/>
  <c r="F130" i="56"/>
  <c r="E130" i="56"/>
  <c r="G129" i="56"/>
  <c r="F129" i="56"/>
  <c r="E129" i="56"/>
  <c r="G128" i="56"/>
  <c r="F128" i="56"/>
  <c r="E128" i="56"/>
  <c r="G127" i="56"/>
  <c r="F127" i="56"/>
  <c r="E127" i="56"/>
  <c r="G126" i="56"/>
  <c r="F126" i="56"/>
  <c r="E126" i="56"/>
  <c r="D125" i="56"/>
  <c r="C125" i="56"/>
  <c r="G124" i="56"/>
  <c r="F124" i="56"/>
  <c r="E124" i="56"/>
  <c r="D123" i="56"/>
  <c r="C123" i="56"/>
  <c r="G122" i="56"/>
  <c r="F122" i="56"/>
  <c r="E122" i="56"/>
  <c r="G121" i="56"/>
  <c r="F121" i="56"/>
  <c r="E121" i="56"/>
  <c r="G120" i="56"/>
  <c r="F120" i="56"/>
  <c r="E120" i="56"/>
  <c r="D119" i="56"/>
  <c r="C119" i="56"/>
  <c r="G118" i="56"/>
  <c r="F118" i="56"/>
  <c r="E118" i="56"/>
  <c r="G117" i="56"/>
  <c r="F117" i="56"/>
  <c r="E117" i="56"/>
  <c r="G116" i="56"/>
  <c r="F116" i="56"/>
  <c r="E116" i="56"/>
  <c r="D115" i="56"/>
  <c r="C115" i="56"/>
  <c r="G114" i="56"/>
  <c r="F114" i="56"/>
  <c r="E114" i="56"/>
  <c r="D113" i="56"/>
  <c r="C113" i="56"/>
  <c r="G112" i="56"/>
  <c r="F112" i="56"/>
  <c r="E112" i="56"/>
  <c r="G111" i="56"/>
  <c r="F111" i="56"/>
  <c r="E111" i="56"/>
  <c r="D110" i="56"/>
  <c r="C110" i="56"/>
  <c r="G109" i="56"/>
  <c r="F109" i="56"/>
  <c r="E109" i="56"/>
  <c r="G108" i="56"/>
  <c r="F108" i="56"/>
  <c r="E108" i="56"/>
  <c r="G107" i="56"/>
  <c r="F107" i="56"/>
  <c r="E107" i="56"/>
  <c r="D106" i="56"/>
  <c r="C106" i="56"/>
  <c r="G105" i="56"/>
  <c r="F105" i="56"/>
  <c r="E105" i="56"/>
  <c r="G104" i="56"/>
  <c r="F104" i="56"/>
  <c r="E104" i="56"/>
  <c r="D103" i="56"/>
  <c r="C103" i="56"/>
  <c r="G102" i="56"/>
  <c r="F102" i="56"/>
  <c r="E102" i="56"/>
  <c r="G101" i="56"/>
  <c r="F101" i="56"/>
  <c r="E101" i="56"/>
  <c r="D100" i="56"/>
  <c r="C100" i="56"/>
  <c r="G99" i="56"/>
  <c r="F99" i="56"/>
  <c r="E99" i="56"/>
  <c r="G98" i="56"/>
  <c r="F98" i="56"/>
  <c r="E98" i="56"/>
  <c r="G97" i="56"/>
  <c r="F97" i="56"/>
  <c r="E97" i="56"/>
  <c r="G96" i="56"/>
  <c r="F96" i="56"/>
  <c r="E96" i="56"/>
  <c r="G95" i="56"/>
  <c r="F95" i="56"/>
  <c r="E95" i="56"/>
  <c r="D94" i="56"/>
  <c r="C94" i="56"/>
  <c r="G93" i="56"/>
  <c r="F93" i="56"/>
  <c r="E93" i="56"/>
  <c r="D92" i="56"/>
  <c r="C92" i="56"/>
  <c r="G91" i="56"/>
  <c r="F91" i="56"/>
  <c r="E91" i="56"/>
  <c r="G90" i="56"/>
  <c r="F90" i="56"/>
  <c r="E90" i="56"/>
  <c r="D89" i="56"/>
  <c r="C89" i="56"/>
  <c r="G88" i="56"/>
  <c r="F88" i="56"/>
  <c r="E88" i="56"/>
  <c r="D87" i="56"/>
  <c r="C87" i="56"/>
  <c r="G86" i="56"/>
  <c r="F86" i="56"/>
  <c r="E86" i="56"/>
  <c r="G85" i="56"/>
  <c r="F85" i="56"/>
  <c r="E85" i="56"/>
  <c r="G84" i="56"/>
  <c r="F84" i="56"/>
  <c r="E84" i="56"/>
  <c r="G83" i="56"/>
  <c r="F83" i="56"/>
  <c r="E83" i="56"/>
  <c r="G82" i="56"/>
  <c r="F82" i="56"/>
  <c r="E82" i="56"/>
  <c r="G81" i="56"/>
  <c r="F81" i="56"/>
  <c r="E81" i="56"/>
  <c r="G80" i="56"/>
  <c r="F80" i="56"/>
  <c r="E80" i="56"/>
  <c r="G79" i="56"/>
  <c r="F79" i="56"/>
  <c r="E79" i="56"/>
  <c r="G78" i="56"/>
  <c r="F78" i="56"/>
  <c r="E78" i="56"/>
  <c r="G77" i="56"/>
  <c r="F77" i="56"/>
  <c r="E77" i="56"/>
  <c r="G76" i="56"/>
  <c r="F76" i="56"/>
  <c r="E76" i="56"/>
  <c r="G75" i="56"/>
  <c r="F75" i="56"/>
  <c r="E75" i="56"/>
  <c r="G74" i="56"/>
  <c r="F74" i="56"/>
  <c r="E74" i="56"/>
  <c r="G73" i="56"/>
  <c r="F73" i="56"/>
  <c r="E73" i="56"/>
  <c r="D72" i="56"/>
  <c r="C72" i="56"/>
  <c r="G71" i="56"/>
  <c r="F71" i="56"/>
  <c r="E71" i="56"/>
  <c r="G70" i="56"/>
  <c r="F70" i="56"/>
  <c r="E70" i="56"/>
  <c r="G69" i="56"/>
  <c r="F69" i="56"/>
  <c r="E69" i="56"/>
  <c r="G68" i="56"/>
  <c r="F68" i="56"/>
  <c r="E68" i="56"/>
  <c r="G67" i="56"/>
  <c r="F67" i="56"/>
  <c r="E67" i="56"/>
  <c r="G66" i="56"/>
  <c r="F66" i="56"/>
  <c r="E66" i="56"/>
  <c r="D65" i="56"/>
  <c r="C65" i="56"/>
  <c r="G64" i="56"/>
  <c r="F64" i="56"/>
  <c r="E64" i="56"/>
  <c r="G63" i="56"/>
  <c r="F63" i="56"/>
  <c r="E63" i="56"/>
  <c r="D62" i="56"/>
  <c r="C62" i="56"/>
  <c r="G61" i="56"/>
  <c r="F61" i="56"/>
  <c r="E61" i="56"/>
  <c r="D60" i="56"/>
  <c r="C60" i="56"/>
  <c r="G59" i="56"/>
  <c r="F59" i="56"/>
  <c r="E59" i="56"/>
  <c r="G58" i="56"/>
  <c r="F58" i="56"/>
  <c r="E58" i="56"/>
  <c r="G57" i="56"/>
  <c r="F57" i="56"/>
  <c r="E57" i="56"/>
  <c r="D56" i="56"/>
  <c r="C56" i="56"/>
  <c r="G55" i="56"/>
  <c r="F55" i="56"/>
  <c r="E55" i="56"/>
  <c r="G54" i="56"/>
  <c r="F54" i="56"/>
  <c r="E54" i="56"/>
  <c r="G53" i="56"/>
  <c r="F53" i="56"/>
  <c r="E53" i="56"/>
  <c r="D52" i="56"/>
  <c r="C52" i="56"/>
  <c r="G51" i="56"/>
  <c r="F51" i="56"/>
  <c r="E51" i="56"/>
  <c r="D50" i="56"/>
  <c r="C50" i="56"/>
  <c r="G49" i="56"/>
  <c r="F49" i="56"/>
  <c r="E49" i="56"/>
  <c r="D48" i="56"/>
  <c r="C48" i="56"/>
  <c r="G47" i="56"/>
  <c r="F47" i="56"/>
  <c r="E47" i="56"/>
  <c r="G46" i="56"/>
  <c r="F46" i="56"/>
  <c r="E46" i="56"/>
  <c r="G45" i="56"/>
  <c r="F45" i="56"/>
  <c r="E45" i="56"/>
  <c r="G44" i="56"/>
  <c r="F44" i="56"/>
  <c r="E44" i="56"/>
  <c r="G43" i="56"/>
  <c r="F43" i="56"/>
  <c r="E43" i="56"/>
  <c r="D42" i="56"/>
  <c r="C42" i="56"/>
  <c r="G41" i="56"/>
  <c r="F41" i="56"/>
  <c r="E41" i="56"/>
  <c r="G40" i="56"/>
  <c r="F40" i="56"/>
  <c r="E40" i="56"/>
  <c r="G39" i="56"/>
  <c r="F39" i="56"/>
  <c r="E39" i="56"/>
  <c r="G38" i="56"/>
  <c r="F38" i="56"/>
  <c r="E38" i="56"/>
  <c r="G37" i="56"/>
  <c r="F37" i="56"/>
  <c r="E37" i="56"/>
  <c r="D36" i="56"/>
  <c r="C36" i="56"/>
  <c r="G35" i="56"/>
  <c r="F35" i="56"/>
  <c r="E35" i="56"/>
  <c r="G34" i="56"/>
  <c r="F34" i="56"/>
  <c r="E34" i="56"/>
  <c r="G33" i="56"/>
  <c r="F33" i="56"/>
  <c r="E33" i="56"/>
  <c r="G32" i="56"/>
  <c r="F32" i="56"/>
  <c r="E32" i="56"/>
  <c r="D31" i="56"/>
  <c r="C31" i="56"/>
  <c r="G30" i="56"/>
  <c r="F30" i="56"/>
  <c r="E30" i="56"/>
  <c r="G29" i="56"/>
  <c r="F29" i="56"/>
  <c r="E29" i="56"/>
  <c r="G28" i="56"/>
  <c r="F28" i="56"/>
  <c r="E28" i="56"/>
  <c r="G27" i="56"/>
  <c r="F27" i="56"/>
  <c r="E27" i="56"/>
  <c r="D26" i="56"/>
  <c r="C26" i="56"/>
  <c r="G25" i="56"/>
  <c r="F25" i="56"/>
  <c r="E25" i="56"/>
  <c r="D24" i="56"/>
  <c r="C24" i="56"/>
  <c r="G23" i="56"/>
  <c r="F23" i="56"/>
  <c r="E23" i="56"/>
  <c r="G22" i="56"/>
  <c r="F22" i="56"/>
  <c r="E22" i="56"/>
  <c r="G21" i="56"/>
  <c r="F21" i="56"/>
  <c r="E21" i="56"/>
  <c r="G20" i="56"/>
  <c r="F20" i="56"/>
  <c r="E20" i="56"/>
  <c r="G19" i="56"/>
  <c r="F19" i="56"/>
  <c r="E19" i="56"/>
  <c r="G18" i="56"/>
  <c r="F18" i="56"/>
  <c r="E18" i="56"/>
  <c r="G17" i="56"/>
  <c r="F17" i="56"/>
  <c r="E17" i="56"/>
  <c r="G16" i="56"/>
  <c r="F16" i="56"/>
  <c r="E16" i="56"/>
  <c r="G15" i="56"/>
  <c r="F15" i="56"/>
  <c r="E15" i="56"/>
  <c r="G14" i="56"/>
  <c r="F14" i="56"/>
  <c r="E14" i="56"/>
  <c r="G13" i="56"/>
  <c r="F13" i="56"/>
  <c r="E13" i="56"/>
  <c r="G12" i="56"/>
  <c r="F12" i="56"/>
  <c r="E12" i="56"/>
  <c r="G11" i="56"/>
  <c r="F11" i="56"/>
  <c r="E11" i="56"/>
  <c r="G10" i="56"/>
  <c r="F10" i="56"/>
  <c r="E10" i="56"/>
  <c r="G9" i="56"/>
  <c r="F9" i="56"/>
  <c r="E9" i="56"/>
  <c r="G8" i="56"/>
  <c r="F8" i="56"/>
  <c r="E8" i="56"/>
  <c r="D7" i="56"/>
  <c r="C7" i="56"/>
  <c r="G6" i="56"/>
  <c r="F6" i="56"/>
  <c r="E6" i="56"/>
  <c r="D5" i="56"/>
  <c r="C5" i="56"/>
  <c r="D170" i="55"/>
  <c r="F167" i="55"/>
  <c r="D165" i="55"/>
  <c r="E165" i="55" s="1"/>
  <c r="G154" i="55"/>
  <c r="F154" i="55"/>
  <c r="E154" i="55"/>
  <c r="D153" i="55"/>
  <c r="C153" i="55"/>
  <c r="G152" i="55"/>
  <c r="F152" i="55"/>
  <c r="E152" i="55"/>
  <c r="D151" i="55"/>
  <c r="C151" i="55"/>
  <c r="G150" i="55"/>
  <c r="F150" i="55"/>
  <c r="E150" i="55"/>
  <c r="G149" i="55"/>
  <c r="F149" i="55"/>
  <c r="E149" i="55"/>
  <c r="G148" i="55"/>
  <c r="F148" i="55"/>
  <c r="E148" i="55"/>
  <c r="G147" i="55"/>
  <c r="F147" i="55"/>
  <c r="E147" i="55"/>
  <c r="G146" i="55"/>
  <c r="F146" i="55"/>
  <c r="E146" i="55"/>
  <c r="G145" i="55"/>
  <c r="F145" i="55"/>
  <c r="E145" i="55"/>
  <c r="G144" i="55"/>
  <c r="F144" i="55"/>
  <c r="E144" i="55"/>
  <c r="G143" i="55"/>
  <c r="F143" i="55"/>
  <c r="E143" i="55"/>
  <c r="G142" i="55"/>
  <c r="F142" i="55"/>
  <c r="E142" i="55"/>
  <c r="G141" i="55"/>
  <c r="F141" i="55"/>
  <c r="E141" i="55"/>
  <c r="D140" i="55"/>
  <c r="C140" i="55"/>
  <c r="G139" i="55"/>
  <c r="F139" i="55"/>
  <c r="E139" i="55"/>
  <c r="G138" i="55"/>
  <c r="F138" i="55"/>
  <c r="E138" i="55"/>
  <c r="G137" i="55"/>
  <c r="F137" i="55"/>
  <c r="E137" i="55"/>
  <c r="D136" i="55"/>
  <c r="C136" i="55"/>
  <c r="G135" i="55"/>
  <c r="F135" i="55"/>
  <c r="E135" i="55"/>
  <c r="D134" i="55"/>
  <c r="C134" i="55"/>
  <c r="G133" i="55"/>
  <c r="F133" i="55"/>
  <c r="E133" i="55"/>
  <c r="G132" i="55"/>
  <c r="F132" i="55"/>
  <c r="E132" i="55"/>
  <c r="G131" i="55"/>
  <c r="F131" i="55"/>
  <c r="E131" i="55"/>
  <c r="G130" i="55"/>
  <c r="F130" i="55"/>
  <c r="E130" i="55"/>
  <c r="G129" i="55"/>
  <c r="F129" i="55"/>
  <c r="E129" i="55"/>
  <c r="G128" i="55"/>
  <c r="F128" i="55"/>
  <c r="E128" i="55"/>
  <c r="G127" i="55"/>
  <c r="F127" i="55"/>
  <c r="E127" i="55"/>
  <c r="G126" i="55"/>
  <c r="F126" i="55"/>
  <c r="E126" i="55"/>
  <c r="D125" i="55"/>
  <c r="C125" i="55"/>
  <c r="G124" i="55"/>
  <c r="F124" i="55"/>
  <c r="E124" i="55"/>
  <c r="D123" i="55"/>
  <c r="C123" i="55"/>
  <c r="G122" i="55"/>
  <c r="F122" i="55"/>
  <c r="E122" i="55"/>
  <c r="G121" i="55"/>
  <c r="F121" i="55"/>
  <c r="E121" i="55"/>
  <c r="G120" i="55"/>
  <c r="F120" i="55"/>
  <c r="E120" i="55"/>
  <c r="D119" i="55"/>
  <c r="C119" i="55"/>
  <c r="G118" i="55"/>
  <c r="F118" i="55"/>
  <c r="E118" i="55"/>
  <c r="G117" i="55"/>
  <c r="F117" i="55"/>
  <c r="E117" i="55"/>
  <c r="G116" i="55"/>
  <c r="F116" i="55"/>
  <c r="E116" i="55"/>
  <c r="D115" i="55"/>
  <c r="C115" i="55"/>
  <c r="G114" i="55"/>
  <c r="F114" i="55"/>
  <c r="E114" i="55"/>
  <c r="D113" i="55"/>
  <c r="C113" i="55"/>
  <c r="G112" i="55"/>
  <c r="F112" i="55"/>
  <c r="E112" i="55"/>
  <c r="G111" i="55"/>
  <c r="F111" i="55"/>
  <c r="E111" i="55"/>
  <c r="D110" i="55"/>
  <c r="C110" i="55"/>
  <c r="G109" i="55"/>
  <c r="F109" i="55"/>
  <c r="E109" i="55"/>
  <c r="G108" i="55"/>
  <c r="F108" i="55"/>
  <c r="E108" i="55"/>
  <c r="G107" i="55"/>
  <c r="F107" i="55"/>
  <c r="E107" i="55"/>
  <c r="D106" i="55"/>
  <c r="C106" i="55"/>
  <c r="G105" i="55"/>
  <c r="F105" i="55"/>
  <c r="E105" i="55"/>
  <c r="G104" i="55"/>
  <c r="F104" i="55"/>
  <c r="E104" i="55"/>
  <c r="D103" i="55"/>
  <c r="C103" i="55"/>
  <c r="G102" i="55"/>
  <c r="F102" i="55"/>
  <c r="E102" i="55"/>
  <c r="G101" i="55"/>
  <c r="F101" i="55"/>
  <c r="E101" i="55"/>
  <c r="D100" i="55"/>
  <c r="C100" i="55"/>
  <c r="G99" i="55"/>
  <c r="F99" i="55"/>
  <c r="E99" i="55"/>
  <c r="G98" i="55"/>
  <c r="F98" i="55"/>
  <c r="E98" i="55"/>
  <c r="G97" i="55"/>
  <c r="F97" i="55"/>
  <c r="E97" i="55"/>
  <c r="G96" i="55"/>
  <c r="F96" i="55"/>
  <c r="E96" i="55"/>
  <c r="G95" i="55"/>
  <c r="F95" i="55"/>
  <c r="E95" i="55"/>
  <c r="D94" i="55"/>
  <c r="C94" i="55"/>
  <c r="G93" i="55"/>
  <c r="F93" i="55"/>
  <c r="E93" i="55"/>
  <c r="D92" i="55"/>
  <c r="C92" i="55"/>
  <c r="G91" i="55"/>
  <c r="F91" i="55"/>
  <c r="E91" i="55"/>
  <c r="G90" i="55"/>
  <c r="F90" i="55"/>
  <c r="E90" i="55"/>
  <c r="D89" i="55"/>
  <c r="C89" i="55"/>
  <c r="G88" i="55"/>
  <c r="F88" i="55"/>
  <c r="E88" i="55"/>
  <c r="D87" i="55"/>
  <c r="C87" i="55"/>
  <c r="G86" i="55"/>
  <c r="F86" i="55"/>
  <c r="E86" i="55"/>
  <c r="G85" i="55"/>
  <c r="F85" i="55"/>
  <c r="E85" i="55"/>
  <c r="G84" i="55"/>
  <c r="F84" i="55"/>
  <c r="E84" i="55"/>
  <c r="G83" i="55"/>
  <c r="F83" i="55"/>
  <c r="E83" i="55"/>
  <c r="G82" i="55"/>
  <c r="F82" i="55"/>
  <c r="E82" i="55"/>
  <c r="G81" i="55"/>
  <c r="F81" i="55"/>
  <c r="E81" i="55"/>
  <c r="G80" i="55"/>
  <c r="F80" i="55"/>
  <c r="E80" i="55"/>
  <c r="G79" i="55"/>
  <c r="F79" i="55"/>
  <c r="E79" i="55"/>
  <c r="G78" i="55"/>
  <c r="F78" i="55"/>
  <c r="E78" i="55"/>
  <c r="G77" i="55"/>
  <c r="F77" i="55"/>
  <c r="E77" i="55"/>
  <c r="G76" i="55"/>
  <c r="F76" i="55"/>
  <c r="E76" i="55"/>
  <c r="G75" i="55"/>
  <c r="F75" i="55"/>
  <c r="E75" i="55"/>
  <c r="G74" i="55"/>
  <c r="F74" i="55"/>
  <c r="E74" i="55"/>
  <c r="G73" i="55"/>
  <c r="F73" i="55"/>
  <c r="E73" i="55"/>
  <c r="D72" i="55"/>
  <c r="C72" i="55"/>
  <c r="G71" i="55"/>
  <c r="F71" i="55"/>
  <c r="E71" i="55"/>
  <c r="G70" i="55"/>
  <c r="F70" i="55"/>
  <c r="E70" i="55"/>
  <c r="G69" i="55"/>
  <c r="F69" i="55"/>
  <c r="E69" i="55"/>
  <c r="G68" i="55"/>
  <c r="F68" i="55"/>
  <c r="E68" i="55"/>
  <c r="G67" i="55"/>
  <c r="F67" i="55"/>
  <c r="E67" i="55"/>
  <c r="G66" i="55"/>
  <c r="F66" i="55"/>
  <c r="E66" i="55"/>
  <c r="D65" i="55"/>
  <c r="C65" i="55"/>
  <c r="G64" i="55"/>
  <c r="F64" i="55"/>
  <c r="E64" i="55"/>
  <c r="G63" i="55"/>
  <c r="F63" i="55"/>
  <c r="E63" i="55"/>
  <c r="D62" i="55"/>
  <c r="C62" i="55"/>
  <c r="G61" i="55"/>
  <c r="F61" i="55"/>
  <c r="E61" i="55"/>
  <c r="D60" i="55"/>
  <c r="C60" i="55"/>
  <c r="G59" i="55"/>
  <c r="F59" i="55"/>
  <c r="E59" i="55"/>
  <c r="G58" i="55"/>
  <c r="F58" i="55"/>
  <c r="E58" i="55"/>
  <c r="G57" i="55"/>
  <c r="F57" i="55"/>
  <c r="E57" i="55"/>
  <c r="D56" i="55"/>
  <c r="C56" i="55"/>
  <c r="G55" i="55"/>
  <c r="F55" i="55"/>
  <c r="E55" i="55"/>
  <c r="G54" i="55"/>
  <c r="F54" i="55"/>
  <c r="E54" i="55"/>
  <c r="G53" i="55"/>
  <c r="F53" i="55"/>
  <c r="E53" i="55"/>
  <c r="D52" i="55"/>
  <c r="C52" i="55"/>
  <c r="G51" i="55"/>
  <c r="F51" i="55"/>
  <c r="E51" i="55"/>
  <c r="D50" i="55"/>
  <c r="C50" i="55"/>
  <c r="G49" i="55"/>
  <c r="F49" i="55"/>
  <c r="E49" i="55"/>
  <c r="D48" i="55"/>
  <c r="C48" i="55"/>
  <c r="G47" i="55"/>
  <c r="F47" i="55"/>
  <c r="E47" i="55"/>
  <c r="G46" i="55"/>
  <c r="F46" i="55"/>
  <c r="E46" i="55"/>
  <c r="G45" i="55"/>
  <c r="F45" i="55"/>
  <c r="E45" i="55"/>
  <c r="G44" i="55"/>
  <c r="F44" i="55"/>
  <c r="E44" i="55"/>
  <c r="G43" i="55"/>
  <c r="F43" i="55"/>
  <c r="E43" i="55"/>
  <c r="D42" i="55"/>
  <c r="C42" i="55"/>
  <c r="G41" i="55"/>
  <c r="F41" i="55"/>
  <c r="E41" i="55"/>
  <c r="G40" i="55"/>
  <c r="F40" i="55"/>
  <c r="E40" i="55"/>
  <c r="G39" i="55"/>
  <c r="F39" i="55"/>
  <c r="E39" i="55"/>
  <c r="G38" i="55"/>
  <c r="F38" i="55"/>
  <c r="E38" i="55"/>
  <c r="G37" i="55"/>
  <c r="F37" i="55"/>
  <c r="E37" i="55"/>
  <c r="D36" i="55"/>
  <c r="C36" i="55"/>
  <c r="G35" i="55"/>
  <c r="F35" i="55"/>
  <c r="E35" i="55"/>
  <c r="G34" i="55"/>
  <c r="F34" i="55"/>
  <c r="E34" i="55"/>
  <c r="G33" i="55"/>
  <c r="F33" i="55"/>
  <c r="E33" i="55"/>
  <c r="G32" i="55"/>
  <c r="F32" i="55"/>
  <c r="E32" i="55"/>
  <c r="D31" i="55"/>
  <c r="C31" i="55"/>
  <c r="G30" i="55"/>
  <c r="F30" i="55"/>
  <c r="E30" i="55"/>
  <c r="G29" i="55"/>
  <c r="F29" i="55"/>
  <c r="E29" i="55"/>
  <c r="G28" i="55"/>
  <c r="F28" i="55"/>
  <c r="E28" i="55"/>
  <c r="G27" i="55"/>
  <c r="F27" i="55"/>
  <c r="E27" i="55"/>
  <c r="D26" i="55"/>
  <c r="C26" i="55"/>
  <c r="G25" i="55"/>
  <c r="F25" i="55"/>
  <c r="E25" i="55"/>
  <c r="D24" i="55"/>
  <c r="C24" i="55"/>
  <c r="G23" i="55"/>
  <c r="F23" i="55"/>
  <c r="E23" i="55"/>
  <c r="G22" i="55"/>
  <c r="F22" i="55"/>
  <c r="E22" i="55"/>
  <c r="G21" i="55"/>
  <c r="F21" i="55"/>
  <c r="E21" i="55"/>
  <c r="G20" i="55"/>
  <c r="F20" i="55"/>
  <c r="E20" i="55"/>
  <c r="G19" i="55"/>
  <c r="F19" i="55"/>
  <c r="E19" i="55"/>
  <c r="G18" i="55"/>
  <c r="F18" i="55"/>
  <c r="E18" i="55"/>
  <c r="G17" i="55"/>
  <c r="F17" i="55"/>
  <c r="E17" i="55"/>
  <c r="G16" i="55"/>
  <c r="F16" i="55"/>
  <c r="E16" i="55"/>
  <c r="G15" i="55"/>
  <c r="F15" i="55"/>
  <c r="E15" i="55"/>
  <c r="G14" i="55"/>
  <c r="F14" i="55"/>
  <c r="E14" i="55"/>
  <c r="G13" i="55"/>
  <c r="F13" i="55"/>
  <c r="E13" i="55"/>
  <c r="G12" i="55"/>
  <c r="F12" i="55"/>
  <c r="E12" i="55"/>
  <c r="G11" i="55"/>
  <c r="F11" i="55"/>
  <c r="E11" i="55"/>
  <c r="G10" i="55"/>
  <c r="F10" i="55"/>
  <c r="E10" i="55"/>
  <c r="G9" i="55"/>
  <c r="F9" i="55"/>
  <c r="E9" i="55"/>
  <c r="G8" i="55"/>
  <c r="F8" i="55"/>
  <c r="E8" i="55"/>
  <c r="D7" i="55"/>
  <c r="C7" i="55"/>
  <c r="G6" i="55"/>
  <c r="F6" i="55"/>
  <c r="E6" i="55"/>
  <c r="D5" i="55"/>
  <c r="C5" i="55"/>
  <c r="D165" i="54"/>
  <c r="E165" i="54" s="1"/>
  <c r="D170" i="54"/>
  <c r="G154" i="54"/>
  <c r="F154" i="54"/>
  <c r="E154" i="54"/>
  <c r="D153" i="54"/>
  <c r="C153" i="54"/>
  <c r="G152" i="54"/>
  <c r="F152" i="54"/>
  <c r="E152" i="54"/>
  <c r="D151" i="54"/>
  <c r="C151" i="54"/>
  <c r="G150" i="54"/>
  <c r="F150" i="54"/>
  <c r="E150" i="54"/>
  <c r="G149" i="54"/>
  <c r="F149" i="54"/>
  <c r="E149" i="54"/>
  <c r="G148" i="54"/>
  <c r="F148" i="54"/>
  <c r="E148" i="54"/>
  <c r="G147" i="54"/>
  <c r="F147" i="54"/>
  <c r="E147" i="54"/>
  <c r="G146" i="54"/>
  <c r="F146" i="54"/>
  <c r="E146" i="54"/>
  <c r="G145" i="54"/>
  <c r="F145" i="54"/>
  <c r="E145" i="54"/>
  <c r="G144" i="54"/>
  <c r="F144" i="54"/>
  <c r="E144" i="54"/>
  <c r="G143" i="54"/>
  <c r="F143" i="54"/>
  <c r="E143" i="54"/>
  <c r="G142" i="54"/>
  <c r="F142" i="54"/>
  <c r="E142" i="54"/>
  <c r="G141" i="54"/>
  <c r="F141" i="54"/>
  <c r="E141" i="54"/>
  <c r="D140" i="54"/>
  <c r="C140" i="54"/>
  <c r="G139" i="54"/>
  <c r="F139" i="54"/>
  <c r="E139" i="54"/>
  <c r="G138" i="54"/>
  <c r="F138" i="54"/>
  <c r="E138" i="54"/>
  <c r="G137" i="54"/>
  <c r="F137" i="54"/>
  <c r="E137" i="54"/>
  <c r="D136" i="54"/>
  <c r="C136" i="54"/>
  <c r="G135" i="54"/>
  <c r="F135" i="54"/>
  <c r="E135" i="54"/>
  <c r="D134" i="54"/>
  <c r="C134" i="54"/>
  <c r="G133" i="54"/>
  <c r="F133" i="54"/>
  <c r="E133" i="54"/>
  <c r="G132" i="54"/>
  <c r="F132" i="54"/>
  <c r="E132" i="54"/>
  <c r="G131" i="54"/>
  <c r="F131" i="54"/>
  <c r="E131" i="54"/>
  <c r="G130" i="54"/>
  <c r="F130" i="54"/>
  <c r="E130" i="54"/>
  <c r="G129" i="54"/>
  <c r="F129" i="54"/>
  <c r="E129" i="54"/>
  <c r="G128" i="54"/>
  <c r="F128" i="54"/>
  <c r="E128" i="54"/>
  <c r="G127" i="54"/>
  <c r="F127" i="54"/>
  <c r="E127" i="54"/>
  <c r="G126" i="54"/>
  <c r="F126" i="54"/>
  <c r="E126" i="54"/>
  <c r="D125" i="54"/>
  <c r="C125" i="54"/>
  <c r="G124" i="54"/>
  <c r="F124" i="54"/>
  <c r="E124" i="54"/>
  <c r="D123" i="54"/>
  <c r="C123" i="54"/>
  <c r="G122" i="54"/>
  <c r="F122" i="54"/>
  <c r="E122" i="54"/>
  <c r="G121" i="54"/>
  <c r="F121" i="54"/>
  <c r="E121" i="54"/>
  <c r="G120" i="54"/>
  <c r="F120" i="54"/>
  <c r="E120" i="54"/>
  <c r="D119" i="54"/>
  <c r="C119" i="54"/>
  <c r="G118" i="54"/>
  <c r="F118" i="54"/>
  <c r="E118" i="54"/>
  <c r="G117" i="54"/>
  <c r="F117" i="54"/>
  <c r="E117" i="54"/>
  <c r="G116" i="54"/>
  <c r="F116" i="54"/>
  <c r="E116" i="54"/>
  <c r="D115" i="54"/>
  <c r="C115" i="54"/>
  <c r="G114" i="54"/>
  <c r="F114" i="54"/>
  <c r="E114" i="54"/>
  <c r="D113" i="54"/>
  <c r="C113" i="54"/>
  <c r="G112" i="54"/>
  <c r="F112" i="54"/>
  <c r="E112" i="54"/>
  <c r="G111" i="54"/>
  <c r="F111" i="54"/>
  <c r="E111" i="54"/>
  <c r="D110" i="54"/>
  <c r="C110" i="54"/>
  <c r="G109" i="54"/>
  <c r="F109" i="54"/>
  <c r="E109" i="54"/>
  <c r="G108" i="54"/>
  <c r="F108" i="54"/>
  <c r="E108" i="54"/>
  <c r="G107" i="54"/>
  <c r="F107" i="54"/>
  <c r="E107" i="54"/>
  <c r="D106" i="54"/>
  <c r="C106" i="54"/>
  <c r="G105" i="54"/>
  <c r="F105" i="54"/>
  <c r="E105" i="54"/>
  <c r="G104" i="54"/>
  <c r="F104" i="54"/>
  <c r="E104" i="54"/>
  <c r="D103" i="54"/>
  <c r="C103" i="54"/>
  <c r="G102" i="54"/>
  <c r="F102" i="54"/>
  <c r="E102" i="54"/>
  <c r="G101" i="54"/>
  <c r="F101" i="54"/>
  <c r="E101" i="54"/>
  <c r="D100" i="54"/>
  <c r="C100" i="54"/>
  <c r="G99" i="54"/>
  <c r="F99" i="54"/>
  <c r="E99" i="54"/>
  <c r="G98" i="54"/>
  <c r="F98" i="54"/>
  <c r="E98" i="54"/>
  <c r="G97" i="54"/>
  <c r="F97" i="54"/>
  <c r="E97" i="54"/>
  <c r="G96" i="54"/>
  <c r="F96" i="54"/>
  <c r="E96" i="54"/>
  <c r="G95" i="54"/>
  <c r="F95" i="54"/>
  <c r="E95" i="54"/>
  <c r="D94" i="54"/>
  <c r="C94" i="54"/>
  <c r="G93" i="54"/>
  <c r="F93" i="54"/>
  <c r="E93" i="54"/>
  <c r="D92" i="54"/>
  <c r="C92" i="54"/>
  <c r="G91" i="54"/>
  <c r="F91" i="54"/>
  <c r="E91" i="54"/>
  <c r="G90" i="54"/>
  <c r="F90" i="54"/>
  <c r="E90" i="54"/>
  <c r="D89" i="54"/>
  <c r="C89" i="54"/>
  <c r="G88" i="54"/>
  <c r="F88" i="54"/>
  <c r="E88" i="54"/>
  <c r="D87" i="54"/>
  <c r="C87" i="54"/>
  <c r="G86" i="54"/>
  <c r="F86" i="54"/>
  <c r="E86" i="54"/>
  <c r="G85" i="54"/>
  <c r="F85" i="54"/>
  <c r="E85" i="54"/>
  <c r="G84" i="54"/>
  <c r="F84" i="54"/>
  <c r="E84" i="54"/>
  <c r="G83" i="54"/>
  <c r="F83" i="54"/>
  <c r="E83" i="54"/>
  <c r="G82" i="54"/>
  <c r="F82" i="54"/>
  <c r="E82" i="54"/>
  <c r="G81" i="54"/>
  <c r="F81" i="54"/>
  <c r="E81" i="54"/>
  <c r="G80" i="54"/>
  <c r="F80" i="54"/>
  <c r="E80" i="54"/>
  <c r="G79" i="54"/>
  <c r="F79" i="54"/>
  <c r="E79" i="54"/>
  <c r="G78" i="54"/>
  <c r="F78" i="54"/>
  <c r="E78" i="54"/>
  <c r="G77" i="54"/>
  <c r="F77" i="54"/>
  <c r="E77" i="54"/>
  <c r="G76" i="54"/>
  <c r="F76" i="54"/>
  <c r="E76" i="54"/>
  <c r="G75" i="54"/>
  <c r="F75" i="54"/>
  <c r="E75" i="54"/>
  <c r="G74" i="54"/>
  <c r="F74" i="54"/>
  <c r="E74" i="54"/>
  <c r="G73" i="54"/>
  <c r="F73" i="54"/>
  <c r="E73" i="54"/>
  <c r="D72" i="54"/>
  <c r="C72" i="54"/>
  <c r="G71" i="54"/>
  <c r="F71" i="54"/>
  <c r="E71" i="54"/>
  <c r="G70" i="54"/>
  <c r="F70" i="54"/>
  <c r="E70" i="54"/>
  <c r="G69" i="54"/>
  <c r="F69" i="54"/>
  <c r="E69" i="54"/>
  <c r="G68" i="54"/>
  <c r="F68" i="54"/>
  <c r="E68" i="54"/>
  <c r="G67" i="54"/>
  <c r="F67" i="54"/>
  <c r="E67" i="54"/>
  <c r="G66" i="54"/>
  <c r="F66" i="54"/>
  <c r="E66" i="54"/>
  <c r="D65" i="54"/>
  <c r="C65" i="54"/>
  <c r="G64" i="54"/>
  <c r="F64" i="54"/>
  <c r="E64" i="54"/>
  <c r="G63" i="54"/>
  <c r="F63" i="54"/>
  <c r="E63" i="54"/>
  <c r="D62" i="54"/>
  <c r="C62" i="54"/>
  <c r="G61" i="54"/>
  <c r="F61" i="54"/>
  <c r="E61" i="54"/>
  <c r="D60" i="54"/>
  <c r="C60" i="54"/>
  <c r="G59" i="54"/>
  <c r="F59" i="54"/>
  <c r="E59" i="54"/>
  <c r="G58" i="54"/>
  <c r="F58" i="54"/>
  <c r="E58" i="54"/>
  <c r="G57" i="54"/>
  <c r="F57" i="54"/>
  <c r="E57" i="54"/>
  <c r="D56" i="54"/>
  <c r="C56" i="54"/>
  <c r="G55" i="54"/>
  <c r="F55" i="54"/>
  <c r="E55" i="54"/>
  <c r="G54" i="54"/>
  <c r="F54" i="54"/>
  <c r="E54" i="54"/>
  <c r="G53" i="54"/>
  <c r="F53" i="54"/>
  <c r="E53" i="54"/>
  <c r="D52" i="54"/>
  <c r="C52" i="54"/>
  <c r="G51" i="54"/>
  <c r="F51" i="54"/>
  <c r="E51" i="54"/>
  <c r="D50" i="54"/>
  <c r="C50" i="54"/>
  <c r="G49" i="54"/>
  <c r="F49" i="54"/>
  <c r="E49" i="54"/>
  <c r="D48" i="54"/>
  <c r="C48" i="54"/>
  <c r="G47" i="54"/>
  <c r="F47" i="54"/>
  <c r="E47" i="54"/>
  <c r="G46" i="54"/>
  <c r="F46" i="54"/>
  <c r="E46" i="54"/>
  <c r="G45" i="54"/>
  <c r="F45" i="54"/>
  <c r="E45" i="54"/>
  <c r="G44" i="54"/>
  <c r="F44" i="54"/>
  <c r="E44" i="54"/>
  <c r="G43" i="54"/>
  <c r="F43" i="54"/>
  <c r="E43" i="54"/>
  <c r="D42" i="54"/>
  <c r="C42" i="54"/>
  <c r="G41" i="54"/>
  <c r="F41" i="54"/>
  <c r="E41" i="54"/>
  <c r="G40" i="54"/>
  <c r="F40" i="54"/>
  <c r="E40" i="54"/>
  <c r="G39" i="54"/>
  <c r="F39" i="54"/>
  <c r="E39" i="54"/>
  <c r="G38" i="54"/>
  <c r="F38" i="54"/>
  <c r="E38" i="54"/>
  <c r="G37" i="54"/>
  <c r="F37" i="54"/>
  <c r="E37" i="54"/>
  <c r="D36" i="54"/>
  <c r="C36" i="54"/>
  <c r="G35" i="54"/>
  <c r="F35" i="54"/>
  <c r="E35" i="54"/>
  <c r="G34" i="54"/>
  <c r="F34" i="54"/>
  <c r="E34" i="54"/>
  <c r="G33" i="54"/>
  <c r="F33" i="54"/>
  <c r="E33" i="54"/>
  <c r="G32" i="54"/>
  <c r="F32" i="54"/>
  <c r="E32" i="54"/>
  <c r="D31" i="54"/>
  <c r="C31" i="54"/>
  <c r="G30" i="54"/>
  <c r="F30" i="54"/>
  <c r="E30" i="54"/>
  <c r="G29" i="54"/>
  <c r="F29" i="54"/>
  <c r="E29" i="54"/>
  <c r="G28" i="54"/>
  <c r="F28" i="54"/>
  <c r="E28" i="54"/>
  <c r="G27" i="54"/>
  <c r="F27" i="54"/>
  <c r="E27" i="54"/>
  <c r="D26" i="54"/>
  <c r="C26" i="54"/>
  <c r="G25" i="54"/>
  <c r="F25" i="54"/>
  <c r="E25" i="54"/>
  <c r="D24" i="54"/>
  <c r="C24" i="54"/>
  <c r="G23" i="54"/>
  <c r="F23" i="54"/>
  <c r="E23" i="54"/>
  <c r="G22" i="54"/>
  <c r="F22" i="54"/>
  <c r="E22" i="54"/>
  <c r="G21" i="54"/>
  <c r="F21" i="54"/>
  <c r="E21" i="54"/>
  <c r="G20" i="54"/>
  <c r="F20" i="54"/>
  <c r="E20" i="54"/>
  <c r="G19" i="54"/>
  <c r="F19" i="54"/>
  <c r="E19" i="54"/>
  <c r="G18" i="54"/>
  <c r="F18" i="54"/>
  <c r="E18" i="54"/>
  <c r="G17" i="54"/>
  <c r="F17" i="54"/>
  <c r="E17" i="54"/>
  <c r="G16" i="54"/>
  <c r="F16" i="54"/>
  <c r="E16" i="54"/>
  <c r="G15" i="54"/>
  <c r="F15" i="54"/>
  <c r="E15" i="54"/>
  <c r="G14" i="54"/>
  <c r="F14" i="54"/>
  <c r="E14" i="54"/>
  <c r="G13" i="54"/>
  <c r="F13" i="54"/>
  <c r="E13" i="54"/>
  <c r="G12" i="54"/>
  <c r="F12" i="54"/>
  <c r="E12" i="54"/>
  <c r="G11" i="54"/>
  <c r="F11" i="54"/>
  <c r="E11" i="54"/>
  <c r="G10" i="54"/>
  <c r="F10" i="54"/>
  <c r="E10" i="54"/>
  <c r="G9" i="54"/>
  <c r="F9" i="54"/>
  <c r="E9" i="54"/>
  <c r="G8" i="54"/>
  <c r="F8" i="54"/>
  <c r="E8" i="54"/>
  <c r="D7" i="54"/>
  <c r="C7" i="54"/>
  <c r="G6" i="54"/>
  <c r="F6" i="54"/>
  <c r="E6" i="54"/>
  <c r="D5" i="54"/>
  <c r="C5" i="54"/>
  <c r="D170" i="53"/>
  <c r="D166" i="53"/>
  <c r="G154" i="53"/>
  <c r="F154" i="53"/>
  <c r="E154" i="53"/>
  <c r="D153" i="53"/>
  <c r="C153" i="53"/>
  <c r="G152" i="53"/>
  <c r="F152" i="53"/>
  <c r="E152" i="53"/>
  <c r="D151" i="53"/>
  <c r="C151" i="53"/>
  <c r="G150" i="53"/>
  <c r="F150" i="53"/>
  <c r="E150" i="53"/>
  <c r="G149" i="53"/>
  <c r="F149" i="53"/>
  <c r="E149" i="53"/>
  <c r="G148" i="53"/>
  <c r="F148" i="53"/>
  <c r="E148" i="53"/>
  <c r="G147" i="53"/>
  <c r="F147" i="53"/>
  <c r="E147" i="53"/>
  <c r="G146" i="53"/>
  <c r="F146" i="53"/>
  <c r="E146" i="53"/>
  <c r="G145" i="53"/>
  <c r="F145" i="53"/>
  <c r="E145" i="53"/>
  <c r="G144" i="53"/>
  <c r="F144" i="53"/>
  <c r="E144" i="53"/>
  <c r="G143" i="53"/>
  <c r="F143" i="53"/>
  <c r="E143" i="53"/>
  <c r="G142" i="53"/>
  <c r="F142" i="53"/>
  <c r="E142" i="53"/>
  <c r="G141" i="53"/>
  <c r="F141" i="53"/>
  <c r="E141" i="53"/>
  <c r="D140" i="53"/>
  <c r="C140" i="53"/>
  <c r="G139" i="53"/>
  <c r="F139" i="53"/>
  <c r="E139" i="53"/>
  <c r="G138" i="53"/>
  <c r="F138" i="53"/>
  <c r="E138" i="53"/>
  <c r="G137" i="53"/>
  <c r="F137" i="53"/>
  <c r="E137" i="53"/>
  <c r="D136" i="53"/>
  <c r="C136" i="53"/>
  <c r="G135" i="53"/>
  <c r="F135" i="53"/>
  <c r="E135" i="53"/>
  <c r="D134" i="53"/>
  <c r="C134" i="53"/>
  <c r="G133" i="53"/>
  <c r="F133" i="53"/>
  <c r="E133" i="53"/>
  <c r="G132" i="53"/>
  <c r="F132" i="53"/>
  <c r="E132" i="53"/>
  <c r="G131" i="53"/>
  <c r="F131" i="53"/>
  <c r="E131" i="53"/>
  <c r="G130" i="53"/>
  <c r="F130" i="53"/>
  <c r="E130" i="53"/>
  <c r="G129" i="53"/>
  <c r="F129" i="53"/>
  <c r="E129" i="53"/>
  <c r="G128" i="53"/>
  <c r="F128" i="53"/>
  <c r="E128" i="53"/>
  <c r="G127" i="53"/>
  <c r="F127" i="53"/>
  <c r="E127" i="53"/>
  <c r="G126" i="53"/>
  <c r="F126" i="53"/>
  <c r="E126" i="53"/>
  <c r="D125" i="53"/>
  <c r="C125" i="53"/>
  <c r="G124" i="53"/>
  <c r="F124" i="53"/>
  <c r="E124" i="53"/>
  <c r="D123" i="53"/>
  <c r="C123" i="53"/>
  <c r="G122" i="53"/>
  <c r="F122" i="53"/>
  <c r="E122" i="53"/>
  <c r="G121" i="53"/>
  <c r="F121" i="53"/>
  <c r="E121" i="53"/>
  <c r="G120" i="53"/>
  <c r="F120" i="53"/>
  <c r="E120" i="53"/>
  <c r="D119" i="53"/>
  <c r="C119" i="53"/>
  <c r="G118" i="53"/>
  <c r="F118" i="53"/>
  <c r="E118" i="53"/>
  <c r="G117" i="53"/>
  <c r="F117" i="53"/>
  <c r="E117" i="53"/>
  <c r="G116" i="53"/>
  <c r="F116" i="53"/>
  <c r="E116" i="53"/>
  <c r="D115" i="53"/>
  <c r="C115" i="53"/>
  <c r="G114" i="53"/>
  <c r="F114" i="53"/>
  <c r="E114" i="53"/>
  <c r="D113" i="53"/>
  <c r="C113" i="53"/>
  <c r="G112" i="53"/>
  <c r="F112" i="53"/>
  <c r="E112" i="53"/>
  <c r="G111" i="53"/>
  <c r="F111" i="53"/>
  <c r="E111" i="53"/>
  <c r="D110" i="53"/>
  <c r="C110" i="53"/>
  <c r="G109" i="53"/>
  <c r="F109" i="53"/>
  <c r="E109" i="53"/>
  <c r="G108" i="53"/>
  <c r="F108" i="53"/>
  <c r="E108" i="53"/>
  <c r="G107" i="53"/>
  <c r="F107" i="53"/>
  <c r="E107" i="53"/>
  <c r="D106" i="53"/>
  <c r="C106" i="53"/>
  <c r="G105" i="53"/>
  <c r="F105" i="53"/>
  <c r="E105" i="53"/>
  <c r="G104" i="53"/>
  <c r="F104" i="53"/>
  <c r="E104" i="53"/>
  <c r="D103" i="53"/>
  <c r="C103" i="53"/>
  <c r="G102" i="53"/>
  <c r="F102" i="53"/>
  <c r="E102" i="53"/>
  <c r="G101" i="53"/>
  <c r="F101" i="53"/>
  <c r="E101" i="53"/>
  <c r="D100" i="53"/>
  <c r="C100" i="53"/>
  <c r="G99" i="53"/>
  <c r="F99" i="53"/>
  <c r="E99" i="53"/>
  <c r="G98" i="53"/>
  <c r="F98" i="53"/>
  <c r="E98" i="53"/>
  <c r="G97" i="53"/>
  <c r="F97" i="53"/>
  <c r="E97" i="53"/>
  <c r="G96" i="53"/>
  <c r="F96" i="53"/>
  <c r="E96" i="53"/>
  <c r="G95" i="53"/>
  <c r="F95" i="53"/>
  <c r="E95" i="53"/>
  <c r="D94" i="53"/>
  <c r="C94" i="53"/>
  <c r="G93" i="53"/>
  <c r="F93" i="53"/>
  <c r="E93" i="53"/>
  <c r="D92" i="53"/>
  <c r="C92" i="53"/>
  <c r="G91" i="53"/>
  <c r="F91" i="53"/>
  <c r="E91" i="53"/>
  <c r="G90" i="53"/>
  <c r="F90" i="53"/>
  <c r="E90" i="53"/>
  <c r="D89" i="53"/>
  <c r="C89" i="53"/>
  <c r="G88" i="53"/>
  <c r="F88" i="53"/>
  <c r="E88" i="53"/>
  <c r="D87" i="53"/>
  <c r="C87" i="53"/>
  <c r="G86" i="53"/>
  <c r="F86" i="53"/>
  <c r="E86" i="53"/>
  <c r="G85" i="53"/>
  <c r="F85" i="53"/>
  <c r="E85" i="53"/>
  <c r="G84" i="53"/>
  <c r="F84" i="53"/>
  <c r="E84" i="53"/>
  <c r="G83" i="53"/>
  <c r="F83" i="53"/>
  <c r="E83" i="53"/>
  <c r="G82" i="53"/>
  <c r="F82" i="53"/>
  <c r="E82" i="53"/>
  <c r="G81" i="53"/>
  <c r="F81" i="53"/>
  <c r="E81" i="53"/>
  <c r="G80" i="53"/>
  <c r="F80" i="53"/>
  <c r="E80" i="53"/>
  <c r="G79" i="53"/>
  <c r="F79" i="53"/>
  <c r="E79" i="53"/>
  <c r="G78" i="53"/>
  <c r="F78" i="53"/>
  <c r="E78" i="53"/>
  <c r="G77" i="53"/>
  <c r="F77" i="53"/>
  <c r="E77" i="53"/>
  <c r="G76" i="53"/>
  <c r="F76" i="53"/>
  <c r="E76" i="53"/>
  <c r="G75" i="53"/>
  <c r="F75" i="53"/>
  <c r="E75" i="53"/>
  <c r="G74" i="53"/>
  <c r="F74" i="53"/>
  <c r="E74" i="53"/>
  <c r="G73" i="53"/>
  <c r="F73" i="53"/>
  <c r="E73" i="53"/>
  <c r="D72" i="53"/>
  <c r="C72" i="53"/>
  <c r="G71" i="53"/>
  <c r="F71" i="53"/>
  <c r="E71" i="53"/>
  <c r="G70" i="53"/>
  <c r="F70" i="53"/>
  <c r="E70" i="53"/>
  <c r="G69" i="53"/>
  <c r="F69" i="53"/>
  <c r="E69" i="53"/>
  <c r="G68" i="53"/>
  <c r="F68" i="53"/>
  <c r="E68" i="53"/>
  <c r="G67" i="53"/>
  <c r="F67" i="53"/>
  <c r="E67" i="53"/>
  <c r="G66" i="53"/>
  <c r="F66" i="53"/>
  <c r="E66" i="53"/>
  <c r="D65" i="53"/>
  <c r="C65" i="53"/>
  <c r="G64" i="53"/>
  <c r="F64" i="53"/>
  <c r="E64" i="53"/>
  <c r="G63" i="53"/>
  <c r="F63" i="53"/>
  <c r="E63" i="53"/>
  <c r="D62" i="53"/>
  <c r="C62" i="53"/>
  <c r="G61" i="53"/>
  <c r="F61" i="53"/>
  <c r="E61" i="53"/>
  <c r="D60" i="53"/>
  <c r="C60" i="53"/>
  <c r="G59" i="53"/>
  <c r="F59" i="53"/>
  <c r="E59" i="53"/>
  <c r="G58" i="53"/>
  <c r="F58" i="53"/>
  <c r="E58" i="53"/>
  <c r="G57" i="53"/>
  <c r="F57" i="53"/>
  <c r="E57" i="53"/>
  <c r="D56" i="53"/>
  <c r="C56" i="53"/>
  <c r="G55" i="53"/>
  <c r="F55" i="53"/>
  <c r="E55" i="53"/>
  <c r="G54" i="53"/>
  <c r="F54" i="53"/>
  <c r="E54" i="53"/>
  <c r="G53" i="53"/>
  <c r="F53" i="53"/>
  <c r="E53" i="53"/>
  <c r="D52" i="53"/>
  <c r="C52" i="53"/>
  <c r="G51" i="53"/>
  <c r="F51" i="53"/>
  <c r="E51" i="53"/>
  <c r="D50" i="53"/>
  <c r="C50" i="53"/>
  <c r="G49" i="53"/>
  <c r="F49" i="53"/>
  <c r="E49" i="53"/>
  <c r="D48" i="53"/>
  <c r="C48" i="53"/>
  <c r="G47" i="53"/>
  <c r="F47" i="53"/>
  <c r="E47" i="53"/>
  <c r="G46" i="53"/>
  <c r="F46" i="53"/>
  <c r="E46" i="53"/>
  <c r="G45" i="53"/>
  <c r="F45" i="53"/>
  <c r="E45" i="53"/>
  <c r="G44" i="53"/>
  <c r="F44" i="53"/>
  <c r="E44" i="53"/>
  <c r="G43" i="53"/>
  <c r="F43" i="53"/>
  <c r="E43" i="53"/>
  <c r="D42" i="53"/>
  <c r="C42" i="53"/>
  <c r="G41" i="53"/>
  <c r="F41" i="53"/>
  <c r="E41" i="53"/>
  <c r="G40" i="53"/>
  <c r="F40" i="53"/>
  <c r="E40" i="53"/>
  <c r="G39" i="53"/>
  <c r="F39" i="53"/>
  <c r="E39" i="53"/>
  <c r="G38" i="53"/>
  <c r="F38" i="53"/>
  <c r="E38" i="53"/>
  <c r="G37" i="53"/>
  <c r="F37" i="53"/>
  <c r="E37" i="53"/>
  <c r="D36" i="53"/>
  <c r="C36" i="53"/>
  <c r="G35" i="53"/>
  <c r="F35" i="53"/>
  <c r="E35" i="53"/>
  <c r="G34" i="53"/>
  <c r="F34" i="53"/>
  <c r="E34" i="53"/>
  <c r="G33" i="53"/>
  <c r="F33" i="53"/>
  <c r="E33" i="53"/>
  <c r="G32" i="53"/>
  <c r="F32" i="53"/>
  <c r="E32" i="53"/>
  <c r="D31" i="53"/>
  <c r="C31" i="53"/>
  <c r="G30" i="53"/>
  <c r="F30" i="53"/>
  <c r="E30" i="53"/>
  <c r="G29" i="53"/>
  <c r="F29" i="53"/>
  <c r="E29" i="53"/>
  <c r="G28" i="53"/>
  <c r="F28" i="53"/>
  <c r="E28" i="53"/>
  <c r="G27" i="53"/>
  <c r="F27" i="53"/>
  <c r="E27" i="53"/>
  <c r="D26" i="53"/>
  <c r="C26" i="53"/>
  <c r="G25" i="53"/>
  <c r="F25" i="53"/>
  <c r="E25" i="53"/>
  <c r="D24" i="53"/>
  <c r="C24" i="53"/>
  <c r="G23" i="53"/>
  <c r="F23" i="53"/>
  <c r="E23" i="53"/>
  <c r="G22" i="53"/>
  <c r="F22" i="53"/>
  <c r="E22" i="53"/>
  <c r="G21" i="53"/>
  <c r="F21" i="53"/>
  <c r="E21" i="53"/>
  <c r="G20" i="53"/>
  <c r="F20" i="53"/>
  <c r="E20" i="53"/>
  <c r="G19" i="53"/>
  <c r="F19" i="53"/>
  <c r="E19" i="53"/>
  <c r="G18" i="53"/>
  <c r="F18" i="53"/>
  <c r="E18" i="53"/>
  <c r="G17" i="53"/>
  <c r="F17" i="53"/>
  <c r="E17" i="53"/>
  <c r="G16" i="53"/>
  <c r="F16" i="53"/>
  <c r="E16" i="53"/>
  <c r="G15" i="53"/>
  <c r="F15" i="53"/>
  <c r="E15" i="53"/>
  <c r="G14" i="53"/>
  <c r="F14" i="53"/>
  <c r="E14" i="53"/>
  <c r="G13" i="53"/>
  <c r="F13" i="53"/>
  <c r="E13" i="53"/>
  <c r="G12" i="53"/>
  <c r="F12" i="53"/>
  <c r="E12" i="53"/>
  <c r="G11" i="53"/>
  <c r="F11" i="53"/>
  <c r="E11" i="53"/>
  <c r="G10" i="53"/>
  <c r="F10" i="53"/>
  <c r="E10" i="53"/>
  <c r="G9" i="53"/>
  <c r="F9" i="53"/>
  <c r="E9" i="53"/>
  <c r="G8" i="53"/>
  <c r="F8" i="53"/>
  <c r="E8" i="53"/>
  <c r="D7" i="53"/>
  <c r="C7" i="53"/>
  <c r="G6" i="53"/>
  <c r="F6" i="53"/>
  <c r="E6" i="53"/>
  <c r="D5" i="53"/>
  <c r="C5" i="53"/>
  <c r="D170" i="52"/>
  <c r="D166" i="52"/>
  <c r="G154" i="52"/>
  <c r="F154" i="52"/>
  <c r="E154" i="52"/>
  <c r="D153" i="52"/>
  <c r="C153" i="52"/>
  <c r="G152" i="52"/>
  <c r="F152" i="52"/>
  <c r="E152" i="52"/>
  <c r="D151" i="52"/>
  <c r="C151" i="52"/>
  <c r="G150" i="52"/>
  <c r="F150" i="52"/>
  <c r="E150" i="52"/>
  <c r="G149" i="52"/>
  <c r="F149" i="52"/>
  <c r="E149" i="52"/>
  <c r="G148" i="52"/>
  <c r="F148" i="52"/>
  <c r="E148" i="52"/>
  <c r="G147" i="52"/>
  <c r="F147" i="52"/>
  <c r="E147" i="52"/>
  <c r="G146" i="52"/>
  <c r="F146" i="52"/>
  <c r="E146" i="52"/>
  <c r="G145" i="52"/>
  <c r="F145" i="52"/>
  <c r="E145" i="52"/>
  <c r="G144" i="52"/>
  <c r="F144" i="52"/>
  <c r="E144" i="52"/>
  <c r="G143" i="52"/>
  <c r="F143" i="52"/>
  <c r="E143" i="52"/>
  <c r="G142" i="52"/>
  <c r="F142" i="52"/>
  <c r="E142" i="52"/>
  <c r="G141" i="52"/>
  <c r="F141" i="52"/>
  <c r="E141" i="52"/>
  <c r="D140" i="52"/>
  <c r="C140" i="52"/>
  <c r="G139" i="52"/>
  <c r="F139" i="52"/>
  <c r="E139" i="52"/>
  <c r="G138" i="52"/>
  <c r="F138" i="52"/>
  <c r="E138" i="52"/>
  <c r="G137" i="52"/>
  <c r="F137" i="52"/>
  <c r="E137" i="52"/>
  <c r="D136" i="52"/>
  <c r="C136" i="52"/>
  <c r="G135" i="52"/>
  <c r="F135" i="52"/>
  <c r="E135" i="52"/>
  <c r="D134" i="52"/>
  <c r="C134" i="52"/>
  <c r="G133" i="52"/>
  <c r="F133" i="52"/>
  <c r="E133" i="52"/>
  <c r="G132" i="52"/>
  <c r="F132" i="52"/>
  <c r="E132" i="52"/>
  <c r="G131" i="52"/>
  <c r="F131" i="52"/>
  <c r="E131" i="52"/>
  <c r="G130" i="52"/>
  <c r="F130" i="52"/>
  <c r="E130" i="52"/>
  <c r="G129" i="52"/>
  <c r="F129" i="52"/>
  <c r="E129" i="52"/>
  <c r="G128" i="52"/>
  <c r="F128" i="52"/>
  <c r="E128" i="52"/>
  <c r="G127" i="52"/>
  <c r="F127" i="52"/>
  <c r="E127" i="52"/>
  <c r="G126" i="52"/>
  <c r="F126" i="52"/>
  <c r="E126" i="52"/>
  <c r="D125" i="52"/>
  <c r="C125" i="52"/>
  <c r="G124" i="52"/>
  <c r="F124" i="52"/>
  <c r="E124" i="52"/>
  <c r="D123" i="52"/>
  <c r="C123" i="52"/>
  <c r="G122" i="52"/>
  <c r="F122" i="52"/>
  <c r="E122" i="52"/>
  <c r="G121" i="52"/>
  <c r="F121" i="52"/>
  <c r="E121" i="52"/>
  <c r="G120" i="52"/>
  <c r="F120" i="52"/>
  <c r="E120" i="52"/>
  <c r="D119" i="52"/>
  <c r="C119" i="52"/>
  <c r="G118" i="52"/>
  <c r="F118" i="52"/>
  <c r="E118" i="52"/>
  <c r="G117" i="52"/>
  <c r="F117" i="52"/>
  <c r="E117" i="52"/>
  <c r="G116" i="52"/>
  <c r="F116" i="52"/>
  <c r="E116" i="52"/>
  <c r="D115" i="52"/>
  <c r="C115" i="52"/>
  <c r="G114" i="52"/>
  <c r="F114" i="52"/>
  <c r="E114" i="52"/>
  <c r="D113" i="52"/>
  <c r="C113" i="52"/>
  <c r="G112" i="52"/>
  <c r="F112" i="52"/>
  <c r="E112" i="52"/>
  <c r="G111" i="52"/>
  <c r="F111" i="52"/>
  <c r="E111" i="52"/>
  <c r="D110" i="52"/>
  <c r="C110" i="52"/>
  <c r="G109" i="52"/>
  <c r="F109" i="52"/>
  <c r="E109" i="52"/>
  <c r="G108" i="52"/>
  <c r="F108" i="52"/>
  <c r="E108" i="52"/>
  <c r="G107" i="52"/>
  <c r="F107" i="52"/>
  <c r="E107" i="52"/>
  <c r="D106" i="52"/>
  <c r="C106" i="52"/>
  <c r="G105" i="52"/>
  <c r="F105" i="52"/>
  <c r="E105" i="52"/>
  <c r="G104" i="52"/>
  <c r="F104" i="52"/>
  <c r="E104" i="52"/>
  <c r="D103" i="52"/>
  <c r="C103" i="52"/>
  <c r="G102" i="52"/>
  <c r="F102" i="52"/>
  <c r="E102" i="52"/>
  <c r="G101" i="52"/>
  <c r="F101" i="52"/>
  <c r="E101" i="52"/>
  <c r="D100" i="52"/>
  <c r="C100" i="52"/>
  <c r="G99" i="52"/>
  <c r="F99" i="52"/>
  <c r="E99" i="52"/>
  <c r="G98" i="52"/>
  <c r="F98" i="52"/>
  <c r="E98" i="52"/>
  <c r="G97" i="52"/>
  <c r="F97" i="52"/>
  <c r="E97" i="52"/>
  <c r="G96" i="52"/>
  <c r="F96" i="52"/>
  <c r="E96" i="52"/>
  <c r="G95" i="52"/>
  <c r="F95" i="52"/>
  <c r="E95" i="52"/>
  <c r="D94" i="52"/>
  <c r="C94" i="52"/>
  <c r="G93" i="52"/>
  <c r="F93" i="52"/>
  <c r="E93" i="52"/>
  <c r="D92" i="52"/>
  <c r="C92" i="52"/>
  <c r="G91" i="52"/>
  <c r="F91" i="52"/>
  <c r="E91" i="52"/>
  <c r="G90" i="52"/>
  <c r="F90" i="52"/>
  <c r="E90" i="52"/>
  <c r="D89" i="52"/>
  <c r="C89" i="52"/>
  <c r="G88" i="52"/>
  <c r="F88" i="52"/>
  <c r="E88" i="52"/>
  <c r="D87" i="52"/>
  <c r="C87" i="52"/>
  <c r="G86" i="52"/>
  <c r="F86" i="52"/>
  <c r="E86" i="52"/>
  <c r="G85" i="52"/>
  <c r="F85" i="52"/>
  <c r="E85" i="52"/>
  <c r="G84" i="52"/>
  <c r="F84" i="52"/>
  <c r="E84" i="52"/>
  <c r="G83" i="52"/>
  <c r="F83" i="52"/>
  <c r="E83" i="52"/>
  <c r="G82" i="52"/>
  <c r="F82" i="52"/>
  <c r="E82" i="52"/>
  <c r="G81" i="52"/>
  <c r="F81" i="52"/>
  <c r="E81" i="52"/>
  <c r="G80" i="52"/>
  <c r="F80" i="52"/>
  <c r="E80" i="52"/>
  <c r="G79" i="52"/>
  <c r="F79" i="52"/>
  <c r="E79" i="52"/>
  <c r="G78" i="52"/>
  <c r="F78" i="52"/>
  <c r="E78" i="52"/>
  <c r="G77" i="52"/>
  <c r="F77" i="52"/>
  <c r="E77" i="52"/>
  <c r="G76" i="52"/>
  <c r="F76" i="52"/>
  <c r="E76" i="52"/>
  <c r="G75" i="52"/>
  <c r="F75" i="52"/>
  <c r="E75" i="52"/>
  <c r="G74" i="52"/>
  <c r="F74" i="52"/>
  <c r="E74" i="52"/>
  <c r="G73" i="52"/>
  <c r="F73" i="52"/>
  <c r="E73" i="52"/>
  <c r="D72" i="52"/>
  <c r="C72" i="52"/>
  <c r="G71" i="52"/>
  <c r="F71" i="52"/>
  <c r="E71" i="52"/>
  <c r="G70" i="52"/>
  <c r="F70" i="52"/>
  <c r="E70" i="52"/>
  <c r="G69" i="52"/>
  <c r="F69" i="52"/>
  <c r="E69" i="52"/>
  <c r="G68" i="52"/>
  <c r="F68" i="52"/>
  <c r="E68" i="52"/>
  <c r="G67" i="52"/>
  <c r="F67" i="52"/>
  <c r="E67" i="52"/>
  <c r="G66" i="52"/>
  <c r="F66" i="52"/>
  <c r="E66" i="52"/>
  <c r="D65" i="52"/>
  <c r="C65" i="52"/>
  <c r="G64" i="52"/>
  <c r="F64" i="52"/>
  <c r="E64" i="52"/>
  <c r="G63" i="52"/>
  <c r="F63" i="52"/>
  <c r="E63" i="52"/>
  <c r="D62" i="52"/>
  <c r="C62" i="52"/>
  <c r="G61" i="52"/>
  <c r="F61" i="52"/>
  <c r="E61" i="52"/>
  <c r="D60" i="52"/>
  <c r="C60" i="52"/>
  <c r="G59" i="52"/>
  <c r="F59" i="52"/>
  <c r="E59" i="52"/>
  <c r="G58" i="52"/>
  <c r="F58" i="52"/>
  <c r="E58" i="52"/>
  <c r="G57" i="52"/>
  <c r="F57" i="52"/>
  <c r="E57" i="52"/>
  <c r="D56" i="52"/>
  <c r="C56" i="52"/>
  <c r="G55" i="52"/>
  <c r="F55" i="52"/>
  <c r="E55" i="52"/>
  <c r="G54" i="52"/>
  <c r="F54" i="52"/>
  <c r="E54" i="52"/>
  <c r="G53" i="52"/>
  <c r="F53" i="52"/>
  <c r="E53" i="52"/>
  <c r="D52" i="52"/>
  <c r="C52" i="52"/>
  <c r="G51" i="52"/>
  <c r="F51" i="52"/>
  <c r="E51" i="52"/>
  <c r="D50" i="52"/>
  <c r="C50" i="52"/>
  <c r="G49" i="52"/>
  <c r="F49" i="52"/>
  <c r="E49" i="52"/>
  <c r="D48" i="52"/>
  <c r="C48" i="52"/>
  <c r="G47" i="52"/>
  <c r="F47" i="52"/>
  <c r="E47" i="52"/>
  <c r="G46" i="52"/>
  <c r="F46" i="52"/>
  <c r="E46" i="52"/>
  <c r="G45" i="52"/>
  <c r="F45" i="52"/>
  <c r="E45" i="52"/>
  <c r="G44" i="52"/>
  <c r="F44" i="52"/>
  <c r="E44" i="52"/>
  <c r="G43" i="52"/>
  <c r="F43" i="52"/>
  <c r="E43" i="52"/>
  <c r="D42" i="52"/>
  <c r="C42" i="52"/>
  <c r="G41" i="52"/>
  <c r="F41" i="52"/>
  <c r="E41" i="52"/>
  <c r="G40" i="52"/>
  <c r="F40" i="52"/>
  <c r="E40" i="52"/>
  <c r="G39" i="52"/>
  <c r="F39" i="52"/>
  <c r="E39" i="52"/>
  <c r="G38" i="52"/>
  <c r="F38" i="52"/>
  <c r="E38" i="52"/>
  <c r="G37" i="52"/>
  <c r="F37" i="52"/>
  <c r="E37" i="52"/>
  <c r="D36" i="52"/>
  <c r="C36" i="52"/>
  <c r="G35" i="52"/>
  <c r="F35" i="52"/>
  <c r="E35" i="52"/>
  <c r="G34" i="52"/>
  <c r="F34" i="52"/>
  <c r="E34" i="52"/>
  <c r="G33" i="52"/>
  <c r="F33" i="52"/>
  <c r="E33" i="52"/>
  <c r="G32" i="52"/>
  <c r="F32" i="52"/>
  <c r="E32" i="52"/>
  <c r="D31" i="52"/>
  <c r="C31" i="52"/>
  <c r="G30" i="52"/>
  <c r="F30" i="52"/>
  <c r="E30" i="52"/>
  <c r="G29" i="52"/>
  <c r="F29" i="52"/>
  <c r="E29" i="52"/>
  <c r="G28" i="52"/>
  <c r="F28" i="52"/>
  <c r="E28" i="52"/>
  <c r="G27" i="52"/>
  <c r="F27" i="52"/>
  <c r="E27" i="52"/>
  <c r="D26" i="52"/>
  <c r="C26" i="52"/>
  <c r="G25" i="52"/>
  <c r="F25" i="52"/>
  <c r="E25" i="52"/>
  <c r="D24" i="52"/>
  <c r="C24" i="52"/>
  <c r="G23" i="52"/>
  <c r="F23" i="52"/>
  <c r="E23" i="52"/>
  <c r="G22" i="52"/>
  <c r="F22" i="52"/>
  <c r="E22" i="52"/>
  <c r="G21" i="52"/>
  <c r="F21" i="52"/>
  <c r="E21" i="52"/>
  <c r="G20" i="52"/>
  <c r="F20" i="52"/>
  <c r="E20" i="52"/>
  <c r="G19" i="52"/>
  <c r="F19" i="52"/>
  <c r="E19" i="52"/>
  <c r="G18" i="52"/>
  <c r="F18" i="52"/>
  <c r="E18" i="52"/>
  <c r="G17" i="52"/>
  <c r="F17" i="52"/>
  <c r="E17" i="52"/>
  <c r="G16" i="52"/>
  <c r="F16" i="52"/>
  <c r="E16" i="52"/>
  <c r="G15" i="52"/>
  <c r="F15" i="52"/>
  <c r="E15" i="52"/>
  <c r="G14" i="52"/>
  <c r="F14" i="52"/>
  <c r="E14" i="52"/>
  <c r="G13" i="52"/>
  <c r="F13" i="52"/>
  <c r="E13" i="52"/>
  <c r="G12" i="52"/>
  <c r="F12" i="52"/>
  <c r="E12" i="52"/>
  <c r="G11" i="52"/>
  <c r="F11" i="52"/>
  <c r="E11" i="52"/>
  <c r="G10" i="52"/>
  <c r="F10" i="52"/>
  <c r="E10" i="52"/>
  <c r="G9" i="52"/>
  <c r="F9" i="52"/>
  <c r="E9" i="52"/>
  <c r="G8" i="52"/>
  <c r="F8" i="52"/>
  <c r="E8" i="52"/>
  <c r="D7" i="52"/>
  <c r="C7" i="52"/>
  <c r="G6" i="52"/>
  <c r="F6" i="52"/>
  <c r="E6" i="52"/>
  <c r="D5" i="52"/>
  <c r="C5" i="52"/>
  <c r="D170" i="51"/>
  <c r="D166" i="51"/>
  <c r="G154" i="51"/>
  <c r="F154" i="51"/>
  <c r="E154" i="51"/>
  <c r="D153" i="51"/>
  <c r="C153" i="51"/>
  <c r="G152" i="51"/>
  <c r="F152" i="51"/>
  <c r="E152" i="51"/>
  <c r="D151" i="51"/>
  <c r="C151" i="51"/>
  <c r="G150" i="51"/>
  <c r="F150" i="51"/>
  <c r="E150" i="51"/>
  <c r="G149" i="51"/>
  <c r="F149" i="51"/>
  <c r="E149" i="51"/>
  <c r="G148" i="51"/>
  <c r="F148" i="51"/>
  <c r="E148" i="51"/>
  <c r="G147" i="51"/>
  <c r="F147" i="51"/>
  <c r="E147" i="51"/>
  <c r="G146" i="51"/>
  <c r="F146" i="51"/>
  <c r="E146" i="51"/>
  <c r="G145" i="51"/>
  <c r="F145" i="51"/>
  <c r="E145" i="51"/>
  <c r="G144" i="51"/>
  <c r="F144" i="51"/>
  <c r="E144" i="51"/>
  <c r="G143" i="51"/>
  <c r="F143" i="51"/>
  <c r="E143" i="51"/>
  <c r="G142" i="51"/>
  <c r="F142" i="51"/>
  <c r="E142" i="51"/>
  <c r="G141" i="51"/>
  <c r="F141" i="51"/>
  <c r="E141" i="51"/>
  <c r="D140" i="51"/>
  <c r="C140" i="51"/>
  <c r="G139" i="51"/>
  <c r="F139" i="51"/>
  <c r="E139" i="51"/>
  <c r="G138" i="51"/>
  <c r="F138" i="51"/>
  <c r="E138" i="51"/>
  <c r="G137" i="51"/>
  <c r="F137" i="51"/>
  <c r="E137" i="51"/>
  <c r="D136" i="51"/>
  <c r="C136" i="51"/>
  <c r="G135" i="51"/>
  <c r="F135" i="51"/>
  <c r="E135" i="51"/>
  <c r="D134" i="51"/>
  <c r="C134" i="51"/>
  <c r="G133" i="51"/>
  <c r="F133" i="51"/>
  <c r="E133" i="51"/>
  <c r="G132" i="51"/>
  <c r="F132" i="51"/>
  <c r="E132" i="51"/>
  <c r="G131" i="51"/>
  <c r="F131" i="51"/>
  <c r="E131" i="51"/>
  <c r="G130" i="51"/>
  <c r="F130" i="51"/>
  <c r="E130" i="51"/>
  <c r="G129" i="51"/>
  <c r="F129" i="51"/>
  <c r="E129" i="51"/>
  <c r="G128" i="51"/>
  <c r="F128" i="51"/>
  <c r="E128" i="51"/>
  <c r="G127" i="51"/>
  <c r="F127" i="51"/>
  <c r="E127" i="51"/>
  <c r="G126" i="51"/>
  <c r="F126" i="51"/>
  <c r="E126" i="51"/>
  <c r="D125" i="51"/>
  <c r="C125" i="51"/>
  <c r="G124" i="51"/>
  <c r="F124" i="51"/>
  <c r="E124" i="51"/>
  <c r="D123" i="51"/>
  <c r="C123" i="51"/>
  <c r="G122" i="51"/>
  <c r="F122" i="51"/>
  <c r="E122" i="51"/>
  <c r="G121" i="51"/>
  <c r="F121" i="51"/>
  <c r="E121" i="51"/>
  <c r="G120" i="51"/>
  <c r="F120" i="51"/>
  <c r="E120" i="51"/>
  <c r="D119" i="51"/>
  <c r="C119" i="51"/>
  <c r="G118" i="51"/>
  <c r="F118" i="51"/>
  <c r="E118" i="51"/>
  <c r="G117" i="51"/>
  <c r="F117" i="51"/>
  <c r="E117" i="51"/>
  <c r="G116" i="51"/>
  <c r="F116" i="51"/>
  <c r="E116" i="51"/>
  <c r="D115" i="51"/>
  <c r="C115" i="51"/>
  <c r="G114" i="51"/>
  <c r="F114" i="51"/>
  <c r="E114" i="51"/>
  <c r="D113" i="51"/>
  <c r="C113" i="51"/>
  <c r="G112" i="51"/>
  <c r="F112" i="51"/>
  <c r="E112" i="51"/>
  <c r="G111" i="51"/>
  <c r="F111" i="51"/>
  <c r="E111" i="51"/>
  <c r="D110" i="51"/>
  <c r="C110" i="51"/>
  <c r="G109" i="51"/>
  <c r="F109" i="51"/>
  <c r="E109" i="51"/>
  <c r="G108" i="51"/>
  <c r="F108" i="51"/>
  <c r="E108" i="51"/>
  <c r="G107" i="51"/>
  <c r="F107" i="51"/>
  <c r="E107" i="51"/>
  <c r="D106" i="51"/>
  <c r="C106" i="51"/>
  <c r="G105" i="51"/>
  <c r="F105" i="51"/>
  <c r="E105" i="51"/>
  <c r="G104" i="51"/>
  <c r="F104" i="51"/>
  <c r="E104" i="51"/>
  <c r="D103" i="51"/>
  <c r="C103" i="51"/>
  <c r="G102" i="51"/>
  <c r="F102" i="51"/>
  <c r="E102" i="51"/>
  <c r="G101" i="51"/>
  <c r="F101" i="51"/>
  <c r="E101" i="51"/>
  <c r="D100" i="51"/>
  <c r="C100" i="51"/>
  <c r="G99" i="51"/>
  <c r="F99" i="51"/>
  <c r="E99" i="51"/>
  <c r="G98" i="51"/>
  <c r="F98" i="51"/>
  <c r="E98" i="51"/>
  <c r="G97" i="51"/>
  <c r="F97" i="51"/>
  <c r="E97" i="51"/>
  <c r="G96" i="51"/>
  <c r="F96" i="51"/>
  <c r="E96" i="51"/>
  <c r="G95" i="51"/>
  <c r="F95" i="51"/>
  <c r="E95" i="51"/>
  <c r="D94" i="51"/>
  <c r="C94" i="51"/>
  <c r="G93" i="51"/>
  <c r="F93" i="51"/>
  <c r="E93" i="51"/>
  <c r="D92" i="51"/>
  <c r="C92" i="51"/>
  <c r="G91" i="51"/>
  <c r="F91" i="51"/>
  <c r="E91" i="51"/>
  <c r="G90" i="51"/>
  <c r="F90" i="51"/>
  <c r="E90" i="51"/>
  <c r="D89" i="51"/>
  <c r="C89" i="51"/>
  <c r="G88" i="51"/>
  <c r="F88" i="51"/>
  <c r="E88" i="51"/>
  <c r="D87" i="51"/>
  <c r="C87" i="51"/>
  <c r="G86" i="51"/>
  <c r="F86" i="51"/>
  <c r="E86" i="51"/>
  <c r="G85" i="51"/>
  <c r="F85" i="51"/>
  <c r="E85" i="51"/>
  <c r="G84" i="51"/>
  <c r="F84" i="51"/>
  <c r="E84" i="51"/>
  <c r="G83" i="51"/>
  <c r="F83" i="51"/>
  <c r="E83" i="51"/>
  <c r="G82" i="51"/>
  <c r="F82" i="51"/>
  <c r="E82" i="51"/>
  <c r="G81" i="51"/>
  <c r="F81" i="51"/>
  <c r="E81" i="51"/>
  <c r="G80" i="51"/>
  <c r="F80" i="51"/>
  <c r="E80" i="51"/>
  <c r="G79" i="51"/>
  <c r="F79" i="51"/>
  <c r="E79" i="51"/>
  <c r="G78" i="51"/>
  <c r="F78" i="51"/>
  <c r="E78" i="51"/>
  <c r="G77" i="51"/>
  <c r="F77" i="51"/>
  <c r="E77" i="51"/>
  <c r="G76" i="51"/>
  <c r="F76" i="51"/>
  <c r="E76" i="51"/>
  <c r="G75" i="51"/>
  <c r="F75" i="51"/>
  <c r="E75" i="51"/>
  <c r="G74" i="51"/>
  <c r="F74" i="51"/>
  <c r="E74" i="51"/>
  <c r="G73" i="51"/>
  <c r="F73" i="51"/>
  <c r="E73" i="51"/>
  <c r="D72" i="51"/>
  <c r="C72" i="51"/>
  <c r="G71" i="51"/>
  <c r="F71" i="51"/>
  <c r="E71" i="51"/>
  <c r="G70" i="51"/>
  <c r="F70" i="51"/>
  <c r="E70" i="51"/>
  <c r="G69" i="51"/>
  <c r="F69" i="51"/>
  <c r="E69" i="51"/>
  <c r="G68" i="51"/>
  <c r="F68" i="51"/>
  <c r="E68" i="51"/>
  <c r="G67" i="51"/>
  <c r="F67" i="51"/>
  <c r="E67" i="51"/>
  <c r="G66" i="51"/>
  <c r="F66" i="51"/>
  <c r="E66" i="51"/>
  <c r="D65" i="51"/>
  <c r="C65" i="51"/>
  <c r="G64" i="51"/>
  <c r="F64" i="51"/>
  <c r="E64" i="51"/>
  <c r="G63" i="51"/>
  <c r="F63" i="51"/>
  <c r="E63" i="51"/>
  <c r="D62" i="51"/>
  <c r="C62" i="51"/>
  <c r="G61" i="51"/>
  <c r="F61" i="51"/>
  <c r="E61" i="51"/>
  <c r="D60" i="51"/>
  <c r="C60" i="51"/>
  <c r="G59" i="51"/>
  <c r="F59" i="51"/>
  <c r="E59" i="51"/>
  <c r="G58" i="51"/>
  <c r="F58" i="51"/>
  <c r="E58" i="51"/>
  <c r="G57" i="51"/>
  <c r="F57" i="51"/>
  <c r="E57" i="51"/>
  <c r="D56" i="51"/>
  <c r="C56" i="51"/>
  <c r="G55" i="51"/>
  <c r="F55" i="51"/>
  <c r="E55" i="51"/>
  <c r="G54" i="51"/>
  <c r="F54" i="51"/>
  <c r="E54" i="51"/>
  <c r="G53" i="51"/>
  <c r="F53" i="51"/>
  <c r="E53" i="51"/>
  <c r="D52" i="51"/>
  <c r="C52" i="51"/>
  <c r="G51" i="51"/>
  <c r="F51" i="51"/>
  <c r="E51" i="51"/>
  <c r="D50" i="51"/>
  <c r="C50" i="51"/>
  <c r="G49" i="51"/>
  <c r="F49" i="51"/>
  <c r="E49" i="51"/>
  <c r="D48" i="51"/>
  <c r="C48" i="51"/>
  <c r="G47" i="51"/>
  <c r="F47" i="51"/>
  <c r="E47" i="51"/>
  <c r="G46" i="51"/>
  <c r="F46" i="51"/>
  <c r="E46" i="51"/>
  <c r="G45" i="51"/>
  <c r="F45" i="51"/>
  <c r="E45" i="51"/>
  <c r="G44" i="51"/>
  <c r="F44" i="51"/>
  <c r="E44" i="51"/>
  <c r="G43" i="51"/>
  <c r="F43" i="51"/>
  <c r="E43" i="51"/>
  <c r="D42" i="51"/>
  <c r="C42" i="51"/>
  <c r="G41" i="51"/>
  <c r="F41" i="51"/>
  <c r="E41" i="51"/>
  <c r="G40" i="51"/>
  <c r="F40" i="51"/>
  <c r="E40" i="51"/>
  <c r="G39" i="51"/>
  <c r="F39" i="51"/>
  <c r="E39" i="51"/>
  <c r="G38" i="51"/>
  <c r="F38" i="51"/>
  <c r="E38" i="51"/>
  <c r="G37" i="51"/>
  <c r="F37" i="51"/>
  <c r="E37" i="51"/>
  <c r="D36" i="51"/>
  <c r="C36" i="51"/>
  <c r="G35" i="51"/>
  <c r="F35" i="51"/>
  <c r="E35" i="51"/>
  <c r="G34" i="51"/>
  <c r="F34" i="51"/>
  <c r="E34" i="51"/>
  <c r="G33" i="51"/>
  <c r="F33" i="51"/>
  <c r="E33" i="51"/>
  <c r="G32" i="51"/>
  <c r="F32" i="51"/>
  <c r="E32" i="51"/>
  <c r="D31" i="51"/>
  <c r="C31" i="51"/>
  <c r="G30" i="51"/>
  <c r="F30" i="51"/>
  <c r="E30" i="51"/>
  <c r="G29" i="51"/>
  <c r="F29" i="51"/>
  <c r="E29" i="51"/>
  <c r="G28" i="51"/>
  <c r="F28" i="51"/>
  <c r="E28" i="51"/>
  <c r="G27" i="51"/>
  <c r="F27" i="51"/>
  <c r="E27" i="51"/>
  <c r="D26" i="51"/>
  <c r="C26" i="51"/>
  <c r="G25" i="51"/>
  <c r="F25" i="51"/>
  <c r="E25" i="51"/>
  <c r="D24" i="51"/>
  <c r="C24" i="51"/>
  <c r="G23" i="51"/>
  <c r="F23" i="51"/>
  <c r="E23" i="51"/>
  <c r="G22" i="51"/>
  <c r="F22" i="51"/>
  <c r="E22" i="51"/>
  <c r="G21" i="51"/>
  <c r="F21" i="51"/>
  <c r="E21" i="51"/>
  <c r="G20" i="51"/>
  <c r="F20" i="51"/>
  <c r="E20" i="51"/>
  <c r="G19" i="51"/>
  <c r="F19" i="51"/>
  <c r="E19" i="51"/>
  <c r="G18" i="51"/>
  <c r="F18" i="51"/>
  <c r="E18" i="51"/>
  <c r="G17" i="51"/>
  <c r="F17" i="51"/>
  <c r="E17" i="51"/>
  <c r="G16" i="51"/>
  <c r="F16" i="51"/>
  <c r="E16" i="51"/>
  <c r="G15" i="51"/>
  <c r="F15" i="51"/>
  <c r="E15" i="51"/>
  <c r="G14" i="51"/>
  <c r="F14" i="51"/>
  <c r="E14" i="51"/>
  <c r="G13" i="51"/>
  <c r="F13" i="51"/>
  <c r="E13" i="51"/>
  <c r="G12" i="51"/>
  <c r="F12" i="51"/>
  <c r="E12" i="51"/>
  <c r="G11" i="51"/>
  <c r="F11" i="51"/>
  <c r="E11" i="51"/>
  <c r="G10" i="51"/>
  <c r="F10" i="51"/>
  <c r="E10" i="51"/>
  <c r="G9" i="51"/>
  <c r="F9" i="51"/>
  <c r="E9" i="51"/>
  <c r="G8" i="51"/>
  <c r="F8" i="51"/>
  <c r="E8" i="51"/>
  <c r="D7" i="51"/>
  <c r="C7" i="51"/>
  <c r="G6" i="51"/>
  <c r="F6" i="51"/>
  <c r="E6" i="51"/>
  <c r="D5" i="51"/>
  <c r="C5" i="51"/>
  <c r="D170" i="50"/>
  <c r="D166" i="50"/>
  <c r="G154" i="50"/>
  <c r="F154" i="50"/>
  <c r="E154" i="50"/>
  <c r="D153" i="50"/>
  <c r="C153" i="50"/>
  <c r="G152" i="50"/>
  <c r="F152" i="50"/>
  <c r="E152" i="50"/>
  <c r="D151" i="50"/>
  <c r="C151" i="50"/>
  <c r="G150" i="50"/>
  <c r="F150" i="50"/>
  <c r="E150" i="50"/>
  <c r="G149" i="50"/>
  <c r="F149" i="50"/>
  <c r="E149" i="50"/>
  <c r="G148" i="50"/>
  <c r="F148" i="50"/>
  <c r="E148" i="50"/>
  <c r="G147" i="50"/>
  <c r="F147" i="50"/>
  <c r="E147" i="50"/>
  <c r="G146" i="50"/>
  <c r="F146" i="50"/>
  <c r="E146" i="50"/>
  <c r="G145" i="50"/>
  <c r="F145" i="50"/>
  <c r="E145" i="50"/>
  <c r="G144" i="50"/>
  <c r="F144" i="50"/>
  <c r="E144" i="50"/>
  <c r="G143" i="50"/>
  <c r="F143" i="50"/>
  <c r="E143" i="50"/>
  <c r="G142" i="50"/>
  <c r="F142" i="50"/>
  <c r="E142" i="50"/>
  <c r="G141" i="50"/>
  <c r="F141" i="50"/>
  <c r="E141" i="50"/>
  <c r="D140" i="50"/>
  <c r="C140" i="50"/>
  <c r="G139" i="50"/>
  <c r="F139" i="50"/>
  <c r="E139" i="50"/>
  <c r="G138" i="50"/>
  <c r="F138" i="50"/>
  <c r="E138" i="50"/>
  <c r="G137" i="50"/>
  <c r="F137" i="50"/>
  <c r="E137" i="50"/>
  <c r="D136" i="50"/>
  <c r="C136" i="50"/>
  <c r="G135" i="50"/>
  <c r="F135" i="50"/>
  <c r="E135" i="50"/>
  <c r="D134" i="50"/>
  <c r="C134" i="50"/>
  <c r="G133" i="50"/>
  <c r="F133" i="50"/>
  <c r="E133" i="50"/>
  <c r="G132" i="50"/>
  <c r="F132" i="50"/>
  <c r="E132" i="50"/>
  <c r="G131" i="50"/>
  <c r="F131" i="50"/>
  <c r="E131" i="50"/>
  <c r="G130" i="50"/>
  <c r="F130" i="50"/>
  <c r="E130" i="50"/>
  <c r="G129" i="50"/>
  <c r="F129" i="50"/>
  <c r="E129" i="50"/>
  <c r="G128" i="50"/>
  <c r="F128" i="50"/>
  <c r="E128" i="50"/>
  <c r="G127" i="50"/>
  <c r="F127" i="50"/>
  <c r="E127" i="50"/>
  <c r="G126" i="50"/>
  <c r="F126" i="50"/>
  <c r="E126" i="50"/>
  <c r="D125" i="50"/>
  <c r="C125" i="50"/>
  <c r="G124" i="50"/>
  <c r="F124" i="50"/>
  <c r="E124" i="50"/>
  <c r="D123" i="50"/>
  <c r="C123" i="50"/>
  <c r="G122" i="50"/>
  <c r="F122" i="50"/>
  <c r="E122" i="50"/>
  <c r="G121" i="50"/>
  <c r="F121" i="50"/>
  <c r="E121" i="50"/>
  <c r="G120" i="50"/>
  <c r="F120" i="50"/>
  <c r="E120" i="50"/>
  <c r="D119" i="50"/>
  <c r="C119" i="50"/>
  <c r="G118" i="50"/>
  <c r="F118" i="50"/>
  <c r="E118" i="50"/>
  <c r="G117" i="50"/>
  <c r="F117" i="50"/>
  <c r="E117" i="50"/>
  <c r="G116" i="50"/>
  <c r="F116" i="50"/>
  <c r="E116" i="50"/>
  <c r="D115" i="50"/>
  <c r="C115" i="50"/>
  <c r="G114" i="50"/>
  <c r="F114" i="50"/>
  <c r="E114" i="50"/>
  <c r="D113" i="50"/>
  <c r="C113" i="50"/>
  <c r="G112" i="50"/>
  <c r="F112" i="50"/>
  <c r="E112" i="50"/>
  <c r="G111" i="50"/>
  <c r="F111" i="50"/>
  <c r="E111" i="50"/>
  <c r="D110" i="50"/>
  <c r="C110" i="50"/>
  <c r="G109" i="50"/>
  <c r="F109" i="50"/>
  <c r="E109" i="50"/>
  <c r="G108" i="50"/>
  <c r="F108" i="50"/>
  <c r="E108" i="50"/>
  <c r="G107" i="50"/>
  <c r="F107" i="50"/>
  <c r="E107" i="50"/>
  <c r="D106" i="50"/>
  <c r="C106" i="50"/>
  <c r="G105" i="50"/>
  <c r="F105" i="50"/>
  <c r="E105" i="50"/>
  <c r="G104" i="50"/>
  <c r="F104" i="50"/>
  <c r="E104" i="50"/>
  <c r="D103" i="50"/>
  <c r="C103" i="50"/>
  <c r="G102" i="50"/>
  <c r="F102" i="50"/>
  <c r="E102" i="50"/>
  <c r="G101" i="50"/>
  <c r="F101" i="50"/>
  <c r="E101" i="50"/>
  <c r="D100" i="50"/>
  <c r="C100" i="50"/>
  <c r="G99" i="50"/>
  <c r="F99" i="50"/>
  <c r="E99" i="50"/>
  <c r="G98" i="50"/>
  <c r="F98" i="50"/>
  <c r="E98" i="50"/>
  <c r="G97" i="50"/>
  <c r="F97" i="50"/>
  <c r="E97" i="50"/>
  <c r="G96" i="50"/>
  <c r="F96" i="50"/>
  <c r="E96" i="50"/>
  <c r="G95" i="50"/>
  <c r="F95" i="50"/>
  <c r="E95" i="50"/>
  <c r="D94" i="50"/>
  <c r="C94" i="50"/>
  <c r="G93" i="50"/>
  <c r="F93" i="50"/>
  <c r="E93" i="50"/>
  <c r="D92" i="50"/>
  <c r="C92" i="50"/>
  <c r="G91" i="50"/>
  <c r="F91" i="50"/>
  <c r="E91" i="50"/>
  <c r="G90" i="50"/>
  <c r="F90" i="50"/>
  <c r="E90" i="50"/>
  <c r="D89" i="50"/>
  <c r="C89" i="50"/>
  <c r="G88" i="50"/>
  <c r="F88" i="50"/>
  <c r="E88" i="50"/>
  <c r="D87" i="50"/>
  <c r="C87" i="50"/>
  <c r="G86" i="50"/>
  <c r="F86" i="50"/>
  <c r="E86" i="50"/>
  <c r="G85" i="50"/>
  <c r="F85" i="50"/>
  <c r="E85" i="50"/>
  <c r="G84" i="50"/>
  <c r="F84" i="50"/>
  <c r="E84" i="50"/>
  <c r="G83" i="50"/>
  <c r="F83" i="50"/>
  <c r="E83" i="50"/>
  <c r="G82" i="50"/>
  <c r="F82" i="50"/>
  <c r="E82" i="50"/>
  <c r="G81" i="50"/>
  <c r="F81" i="50"/>
  <c r="E81" i="50"/>
  <c r="G80" i="50"/>
  <c r="F80" i="50"/>
  <c r="E80" i="50"/>
  <c r="G79" i="50"/>
  <c r="F79" i="50"/>
  <c r="E79" i="50"/>
  <c r="G78" i="50"/>
  <c r="F78" i="50"/>
  <c r="E78" i="50"/>
  <c r="G77" i="50"/>
  <c r="F77" i="50"/>
  <c r="E77" i="50"/>
  <c r="G76" i="50"/>
  <c r="F76" i="50"/>
  <c r="E76" i="50"/>
  <c r="G75" i="50"/>
  <c r="F75" i="50"/>
  <c r="E75" i="50"/>
  <c r="G74" i="50"/>
  <c r="F74" i="50"/>
  <c r="E74" i="50"/>
  <c r="G73" i="50"/>
  <c r="F73" i="50"/>
  <c r="E73" i="50"/>
  <c r="D72" i="50"/>
  <c r="C72" i="50"/>
  <c r="G71" i="50"/>
  <c r="F71" i="50"/>
  <c r="E71" i="50"/>
  <c r="G70" i="50"/>
  <c r="F70" i="50"/>
  <c r="E70" i="50"/>
  <c r="G69" i="50"/>
  <c r="F69" i="50"/>
  <c r="E69" i="50"/>
  <c r="G68" i="50"/>
  <c r="F68" i="50"/>
  <c r="E68" i="50"/>
  <c r="G67" i="50"/>
  <c r="F67" i="50"/>
  <c r="E67" i="50"/>
  <c r="G66" i="50"/>
  <c r="F66" i="50"/>
  <c r="E66" i="50"/>
  <c r="D65" i="50"/>
  <c r="C65" i="50"/>
  <c r="G64" i="50"/>
  <c r="F64" i="50"/>
  <c r="E64" i="50"/>
  <c r="G63" i="50"/>
  <c r="F63" i="50"/>
  <c r="E63" i="50"/>
  <c r="D62" i="50"/>
  <c r="C62" i="50"/>
  <c r="G61" i="50"/>
  <c r="F61" i="50"/>
  <c r="E61" i="50"/>
  <c r="D60" i="50"/>
  <c r="C60" i="50"/>
  <c r="G59" i="50"/>
  <c r="F59" i="50"/>
  <c r="E59" i="50"/>
  <c r="G58" i="50"/>
  <c r="F58" i="50"/>
  <c r="E58" i="50"/>
  <c r="G57" i="50"/>
  <c r="F57" i="50"/>
  <c r="E57" i="50"/>
  <c r="D56" i="50"/>
  <c r="C56" i="50"/>
  <c r="G55" i="50"/>
  <c r="F55" i="50"/>
  <c r="E55" i="50"/>
  <c r="G54" i="50"/>
  <c r="F54" i="50"/>
  <c r="E54" i="50"/>
  <c r="G53" i="50"/>
  <c r="F53" i="50"/>
  <c r="E53" i="50"/>
  <c r="D52" i="50"/>
  <c r="C52" i="50"/>
  <c r="G51" i="50"/>
  <c r="F51" i="50"/>
  <c r="E51" i="50"/>
  <c r="D50" i="50"/>
  <c r="C50" i="50"/>
  <c r="G49" i="50"/>
  <c r="F49" i="50"/>
  <c r="E49" i="50"/>
  <c r="D48" i="50"/>
  <c r="C48" i="50"/>
  <c r="G47" i="50"/>
  <c r="F47" i="50"/>
  <c r="E47" i="50"/>
  <c r="G46" i="50"/>
  <c r="F46" i="50"/>
  <c r="E46" i="50"/>
  <c r="G45" i="50"/>
  <c r="F45" i="50"/>
  <c r="E45" i="50"/>
  <c r="G44" i="50"/>
  <c r="F44" i="50"/>
  <c r="E44" i="50"/>
  <c r="G43" i="50"/>
  <c r="F43" i="50"/>
  <c r="E43" i="50"/>
  <c r="D42" i="50"/>
  <c r="C42" i="50"/>
  <c r="G41" i="50"/>
  <c r="F41" i="50"/>
  <c r="E41" i="50"/>
  <c r="G40" i="50"/>
  <c r="F40" i="50"/>
  <c r="E40" i="50"/>
  <c r="G39" i="50"/>
  <c r="F39" i="50"/>
  <c r="E39" i="50"/>
  <c r="G38" i="50"/>
  <c r="F38" i="50"/>
  <c r="E38" i="50"/>
  <c r="G37" i="50"/>
  <c r="F37" i="50"/>
  <c r="E37" i="50"/>
  <c r="D36" i="50"/>
  <c r="C36" i="50"/>
  <c r="G35" i="50"/>
  <c r="F35" i="50"/>
  <c r="E35" i="50"/>
  <c r="G34" i="50"/>
  <c r="F34" i="50"/>
  <c r="E34" i="50"/>
  <c r="G33" i="50"/>
  <c r="F33" i="50"/>
  <c r="E33" i="50"/>
  <c r="G32" i="50"/>
  <c r="F32" i="50"/>
  <c r="E32" i="50"/>
  <c r="D31" i="50"/>
  <c r="C31" i="50"/>
  <c r="G30" i="50"/>
  <c r="F30" i="50"/>
  <c r="E30" i="50"/>
  <c r="G29" i="50"/>
  <c r="F29" i="50"/>
  <c r="E29" i="50"/>
  <c r="G28" i="50"/>
  <c r="F28" i="50"/>
  <c r="E28" i="50"/>
  <c r="G27" i="50"/>
  <c r="F27" i="50"/>
  <c r="E27" i="50"/>
  <c r="D26" i="50"/>
  <c r="C26" i="50"/>
  <c r="G25" i="50"/>
  <c r="F25" i="50"/>
  <c r="E25" i="50"/>
  <c r="D24" i="50"/>
  <c r="C24" i="50"/>
  <c r="G23" i="50"/>
  <c r="F23" i="50"/>
  <c r="E23" i="50"/>
  <c r="G22" i="50"/>
  <c r="F22" i="50"/>
  <c r="E22" i="50"/>
  <c r="G21" i="50"/>
  <c r="F21" i="50"/>
  <c r="E21" i="50"/>
  <c r="G20" i="50"/>
  <c r="F20" i="50"/>
  <c r="E20" i="50"/>
  <c r="G19" i="50"/>
  <c r="F19" i="50"/>
  <c r="E19" i="50"/>
  <c r="G18" i="50"/>
  <c r="F18" i="50"/>
  <c r="E18" i="50"/>
  <c r="G17" i="50"/>
  <c r="F17" i="50"/>
  <c r="E17" i="50"/>
  <c r="G16" i="50"/>
  <c r="F16" i="50"/>
  <c r="E16" i="50"/>
  <c r="G15" i="50"/>
  <c r="F15" i="50"/>
  <c r="E15" i="50"/>
  <c r="G14" i="50"/>
  <c r="F14" i="50"/>
  <c r="E14" i="50"/>
  <c r="G13" i="50"/>
  <c r="F13" i="50"/>
  <c r="E13" i="50"/>
  <c r="G12" i="50"/>
  <c r="F12" i="50"/>
  <c r="E12" i="50"/>
  <c r="G11" i="50"/>
  <c r="F11" i="50"/>
  <c r="E11" i="50"/>
  <c r="G10" i="50"/>
  <c r="F10" i="50"/>
  <c r="E10" i="50"/>
  <c r="G9" i="50"/>
  <c r="F9" i="50"/>
  <c r="E9" i="50"/>
  <c r="G8" i="50"/>
  <c r="F8" i="50"/>
  <c r="E8" i="50"/>
  <c r="D7" i="50"/>
  <c r="C7" i="50"/>
  <c r="G6" i="50"/>
  <c r="F6" i="50"/>
  <c r="E6" i="50"/>
  <c r="D5" i="50"/>
  <c r="C5" i="50"/>
  <c r="C166" i="58" l="1"/>
  <c r="C167" i="58" s="1"/>
  <c r="D167" i="58" s="1"/>
  <c r="E160" i="58"/>
  <c r="F156" i="58"/>
  <c r="G156" i="58"/>
  <c r="E160" i="61"/>
  <c r="G5" i="50"/>
  <c r="C166" i="59"/>
  <c r="C167" i="59" s="1"/>
  <c r="D167" i="59" s="1"/>
  <c r="E72" i="51"/>
  <c r="G134" i="57"/>
  <c r="F42" i="50"/>
  <c r="E103" i="57"/>
  <c r="G106" i="57"/>
  <c r="G94" i="55"/>
  <c r="G7" i="56"/>
  <c r="E26" i="51"/>
  <c r="E153" i="50"/>
  <c r="G94" i="51"/>
  <c r="G87" i="52"/>
  <c r="G103" i="54"/>
  <c r="G72" i="56"/>
  <c r="G26" i="56"/>
  <c r="G113" i="51"/>
  <c r="G65" i="53"/>
  <c r="E134" i="53"/>
  <c r="F140" i="53"/>
  <c r="E151" i="53"/>
  <c r="G92" i="54"/>
  <c r="G26" i="52"/>
  <c r="G153" i="52"/>
  <c r="G56" i="56"/>
  <c r="F113" i="52"/>
  <c r="G48" i="53"/>
  <c r="F136" i="57"/>
  <c r="G153" i="57"/>
  <c r="C166" i="61"/>
  <c r="C167" i="61" s="1"/>
  <c r="D167" i="61" s="1"/>
  <c r="G123" i="51"/>
  <c r="F156" i="62"/>
  <c r="G113" i="53"/>
  <c r="F125" i="53"/>
  <c r="G48" i="54"/>
  <c r="F100" i="54"/>
  <c r="G87" i="55"/>
  <c r="G56" i="57"/>
  <c r="G50" i="53"/>
  <c r="F56" i="53"/>
  <c r="G62" i="53"/>
  <c r="E140" i="51"/>
  <c r="E113" i="54"/>
  <c r="F125" i="54"/>
  <c r="G24" i="56"/>
  <c r="E113" i="53"/>
  <c r="G26" i="57"/>
  <c r="G123" i="55"/>
  <c r="F48" i="50"/>
  <c r="G65" i="51"/>
  <c r="E87" i="51"/>
  <c r="E151" i="51"/>
  <c r="G31" i="55"/>
  <c r="G60" i="55"/>
  <c r="F94" i="55"/>
  <c r="G36" i="52"/>
  <c r="F113" i="55"/>
  <c r="G65" i="56"/>
  <c r="E134" i="56"/>
  <c r="G113" i="50"/>
  <c r="G31" i="51"/>
  <c r="G48" i="51"/>
  <c r="E60" i="51"/>
  <c r="F89" i="55"/>
  <c r="F5" i="50"/>
  <c r="G89" i="51"/>
  <c r="G92" i="53"/>
  <c r="G56" i="55"/>
  <c r="F48" i="56"/>
  <c r="G134" i="56"/>
  <c r="G140" i="56"/>
  <c r="F65" i="53"/>
  <c r="G94" i="53"/>
  <c r="G50" i="52"/>
  <c r="F56" i="52"/>
  <c r="E62" i="52"/>
  <c r="F100" i="53"/>
  <c r="E106" i="53"/>
  <c r="G151" i="54"/>
  <c r="G52" i="55"/>
  <c r="G94" i="57"/>
  <c r="G123" i="57"/>
  <c r="F65" i="50"/>
  <c r="E72" i="53"/>
  <c r="F89" i="53"/>
  <c r="G7" i="55"/>
  <c r="G31" i="57"/>
  <c r="G48" i="57"/>
  <c r="F94" i="57"/>
  <c r="F72" i="51"/>
  <c r="G100" i="51"/>
  <c r="E134" i="51"/>
  <c r="G140" i="51"/>
  <c r="E62" i="53"/>
  <c r="G7" i="54"/>
  <c r="G5" i="55"/>
  <c r="E50" i="55"/>
  <c r="F136" i="55"/>
  <c r="G153" i="55"/>
  <c r="F5" i="57"/>
  <c r="F110" i="52"/>
  <c r="F62" i="53"/>
  <c r="G87" i="54"/>
  <c r="E113" i="51"/>
  <c r="G140" i="52"/>
  <c r="G151" i="52"/>
  <c r="F113" i="53"/>
  <c r="F119" i="53"/>
  <c r="G42" i="54"/>
  <c r="G94" i="54"/>
  <c r="E60" i="56"/>
  <c r="G106" i="56"/>
  <c r="F113" i="51"/>
  <c r="F151" i="54"/>
  <c r="F140" i="50"/>
  <c r="G151" i="50"/>
  <c r="G119" i="51"/>
  <c r="E153" i="51"/>
  <c r="G94" i="52"/>
  <c r="F72" i="54"/>
  <c r="E100" i="54"/>
  <c r="E89" i="56"/>
  <c r="E103" i="53"/>
  <c r="F89" i="54"/>
  <c r="F24" i="57"/>
  <c r="G52" i="57"/>
  <c r="G103" i="57"/>
  <c r="F156" i="61"/>
  <c r="G92" i="50"/>
  <c r="E151" i="50"/>
  <c r="F60" i="50"/>
  <c r="G94" i="50"/>
  <c r="G100" i="50"/>
  <c r="C156" i="51"/>
  <c r="C160" i="51" s="1"/>
  <c r="C161" i="51" s="1"/>
  <c r="C162" i="51" s="1"/>
  <c r="F162" i="51" s="1"/>
  <c r="F52" i="51"/>
  <c r="F72" i="52"/>
  <c r="E65" i="53"/>
  <c r="G65" i="55"/>
  <c r="E56" i="56"/>
  <c r="G42" i="57"/>
  <c r="F156" i="59"/>
  <c r="G156" i="61"/>
  <c r="G62" i="54"/>
  <c r="G110" i="57"/>
  <c r="G156" i="59"/>
  <c r="G48" i="56"/>
  <c r="E94" i="56"/>
  <c r="F140" i="56"/>
  <c r="E56" i="57"/>
  <c r="E160" i="59"/>
  <c r="E136" i="50"/>
  <c r="G48" i="55"/>
  <c r="G151" i="55"/>
  <c r="E48" i="57"/>
  <c r="E94" i="55"/>
  <c r="F48" i="57"/>
  <c r="G62" i="50"/>
  <c r="E36" i="51"/>
  <c r="F87" i="51"/>
  <c r="G60" i="57"/>
  <c r="F94" i="51"/>
  <c r="F62" i="52"/>
  <c r="F153" i="53"/>
  <c r="G94" i="56"/>
  <c r="G87" i="50"/>
  <c r="E87" i="53"/>
  <c r="G115" i="55"/>
  <c r="E94" i="57"/>
  <c r="G24" i="50"/>
  <c r="F134" i="50"/>
  <c r="G134" i="54"/>
  <c r="F106" i="56"/>
  <c r="G50" i="57"/>
  <c r="F72" i="57"/>
  <c r="G42" i="50"/>
  <c r="E94" i="50"/>
  <c r="G5" i="51"/>
  <c r="G50" i="51"/>
  <c r="G56" i="51"/>
  <c r="F62" i="51"/>
  <c r="E103" i="52"/>
  <c r="E89" i="57"/>
  <c r="F31" i="50"/>
  <c r="E123" i="50"/>
  <c r="G52" i="52"/>
  <c r="F92" i="52"/>
  <c r="G115" i="52"/>
  <c r="G110" i="53"/>
  <c r="G115" i="53"/>
  <c r="E26" i="54"/>
  <c r="G72" i="55"/>
  <c r="G5" i="56"/>
  <c r="G48" i="50"/>
  <c r="E106" i="50"/>
  <c r="F151" i="50"/>
  <c r="F94" i="53"/>
  <c r="E119" i="54"/>
  <c r="F134" i="55"/>
  <c r="G119" i="56"/>
  <c r="G153" i="56"/>
  <c r="F56" i="57"/>
  <c r="E62" i="57"/>
  <c r="E89" i="50"/>
  <c r="G89" i="53"/>
  <c r="F7" i="55"/>
  <c r="F56" i="55"/>
  <c r="G89" i="55"/>
  <c r="G140" i="55"/>
  <c r="F24" i="52"/>
  <c r="E100" i="53"/>
  <c r="G50" i="54"/>
  <c r="E125" i="54"/>
  <c r="F136" i="54"/>
  <c r="F140" i="55"/>
  <c r="G24" i="57"/>
  <c r="G52" i="51"/>
  <c r="G136" i="51"/>
  <c r="G100" i="53"/>
  <c r="F5" i="54"/>
  <c r="E136" i="54"/>
  <c r="G36" i="57"/>
  <c r="E26" i="50"/>
  <c r="E119" i="50"/>
  <c r="G125" i="50"/>
  <c r="C156" i="53"/>
  <c r="C160" i="53" s="1"/>
  <c r="C161" i="53" s="1"/>
  <c r="C162" i="53" s="1"/>
  <c r="F162" i="53" s="1"/>
  <c r="F52" i="53"/>
  <c r="E24" i="55"/>
  <c r="E52" i="55"/>
  <c r="E24" i="51"/>
  <c r="G31" i="52"/>
  <c r="G48" i="52"/>
  <c r="G60" i="52"/>
  <c r="G52" i="53"/>
  <c r="E115" i="54"/>
  <c r="F153" i="54"/>
  <c r="F24" i="55"/>
  <c r="F52" i="55"/>
  <c r="F115" i="56"/>
  <c r="G92" i="57"/>
  <c r="G103" i="51"/>
  <c r="E100" i="52"/>
  <c r="E140" i="53"/>
  <c r="G24" i="55"/>
  <c r="F24" i="53"/>
  <c r="G140" i="53"/>
  <c r="G113" i="55"/>
  <c r="G119" i="55"/>
  <c r="E125" i="55"/>
  <c r="F26" i="57"/>
  <c r="G103" i="50"/>
  <c r="E42" i="55"/>
  <c r="G42" i="56"/>
  <c r="G110" i="56"/>
  <c r="F103" i="57"/>
  <c r="E92" i="55"/>
  <c r="G115" i="57"/>
  <c r="F52" i="50"/>
  <c r="G26" i="51"/>
  <c r="G72" i="51"/>
  <c r="G87" i="51"/>
  <c r="G113" i="52"/>
  <c r="E119" i="52"/>
  <c r="E125" i="52"/>
  <c r="G31" i="53"/>
  <c r="G60" i="53"/>
  <c r="E125" i="53"/>
  <c r="G136" i="53"/>
  <c r="G24" i="54"/>
  <c r="F65" i="54"/>
  <c r="E65" i="55"/>
  <c r="G92" i="55"/>
  <c r="C156" i="50"/>
  <c r="C160" i="50" s="1"/>
  <c r="C161" i="50" s="1"/>
  <c r="C162" i="50" s="1"/>
  <c r="F162" i="50" s="1"/>
  <c r="F62" i="50"/>
  <c r="G62" i="51"/>
  <c r="E136" i="52"/>
  <c r="G153" i="53"/>
  <c r="G52" i="54"/>
  <c r="F50" i="55"/>
  <c r="G106" i="55"/>
  <c r="G125" i="55"/>
  <c r="E5" i="56"/>
  <c r="F89" i="56"/>
  <c r="F94" i="56"/>
  <c r="G115" i="56"/>
  <c r="E153" i="56"/>
  <c r="G89" i="50"/>
  <c r="G42" i="52"/>
  <c r="E65" i="52"/>
  <c r="G92" i="52"/>
  <c r="F136" i="52"/>
  <c r="G123" i="53"/>
  <c r="G134" i="53"/>
  <c r="F24" i="54"/>
  <c r="F52" i="54"/>
  <c r="E5" i="55"/>
  <c r="E36" i="55"/>
  <c r="G50" i="55"/>
  <c r="E106" i="55"/>
  <c r="F5" i="56"/>
  <c r="E48" i="56"/>
  <c r="G89" i="56"/>
  <c r="E7" i="50"/>
  <c r="E100" i="50"/>
  <c r="G134" i="50"/>
  <c r="E100" i="51"/>
  <c r="E87" i="52"/>
  <c r="E92" i="52"/>
  <c r="G7" i="53"/>
  <c r="F113" i="54"/>
  <c r="G119" i="54"/>
  <c r="G125" i="54"/>
  <c r="F5" i="55"/>
  <c r="F36" i="55"/>
  <c r="E60" i="55"/>
  <c r="F65" i="55"/>
  <c r="E87" i="55"/>
  <c r="F106" i="55"/>
  <c r="G100" i="56"/>
  <c r="E156" i="59"/>
  <c r="E52" i="50"/>
  <c r="F100" i="50"/>
  <c r="G140" i="50"/>
  <c r="F100" i="51"/>
  <c r="F87" i="52"/>
  <c r="F115" i="52"/>
  <c r="G36" i="55"/>
  <c r="F60" i="55"/>
  <c r="F153" i="55"/>
  <c r="E106" i="56"/>
  <c r="F36" i="50"/>
  <c r="G52" i="50"/>
  <c r="F106" i="51"/>
  <c r="G56" i="53"/>
  <c r="G36" i="54"/>
  <c r="C156" i="55"/>
  <c r="C160" i="55" s="1"/>
  <c r="C161" i="55" s="1"/>
  <c r="C162" i="55" s="1"/>
  <c r="F162" i="55" s="1"/>
  <c r="F92" i="55"/>
  <c r="E52" i="57"/>
  <c r="F62" i="57"/>
  <c r="F89" i="57"/>
  <c r="E140" i="50"/>
  <c r="E42" i="51"/>
  <c r="F48" i="51"/>
  <c r="G110" i="52"/>
  <c r="G24" i="53"/>
  <c r="D156" i="55"/>
  <c r="D160" i="55" s="1"/>
  <c r="F42" i="55"/>
  <c r="E56" i="55"/>
  <c r="E153" i="55"/>
  <c r="F42" i="57"/>
  <c r="F52" i="57"/>
  <c r="G62" i="57"/>
  <c r="G89" i="57"/>
  <c r="F165" i="57"/>
  <c r="F50" i="52"/>
  <c r="G56" i="52"/>
  <c r="E110" i="52"/>
  <c r="G36" i="53"/>
  <c r="E52" i="53"/>
  <c r="F103" i="53"/>
  <c r="G119" i="53"/>
  <c r="C156" i="54"/>
  <c r="C160" i="54" s="1"/>
  <c r="C161" i="54" s="1"/>
  <c r="C162" i="54" s="1"/>
  <c r="F162" i="54" s="1"/>
  <c r="E31" i="54"/>
  <c r="G42" i="55"/>
  <c r="E103" i="55"/>
  <c r="F100" i="57"/>
  <c r="E48" i="50"/>
  <c r="F113" i="50"/>
  <c r="F125" i="50"/>
  <c r="E5" i="51"/>
  <c r="F26" i="51"/>
  <c r="C156" i="52"/>
  <c r="C160" i="52" s="1"/>
  <c r="C161" i="52" s="1"/>
  <c r="C162" i="52" s="1"/>
  <c r="F162" i="52" s="1"/>
  <c r="G42" i="53"/>
  <c r="E89" i="53"/>
  <c r="E94" i="53"/>
  <c r="G103" i="53"/>
  <c r="G60" i="54"/>
  <c r="E65" i="54"/>
  <c r="E87" i="54"/>
  <c r="G115" i="54"/>
  <c r="G153" i="54"/>
  <c r="F103" i="55"/>
  <c r="E65" i="56"/>
  <c r="C156" i="57"/>
  <c r="C160" i="57" s="1"/>
  <c r="C161" i="57" s="1"/>
  <c r="C162" i="57" s="1"/>
  <c r="F162" i="57" s="1"/>
  <c r="E26" i="57"/>
  <c r="G100" i="57"/>
  <c r="F134" i="57"/>
  <c r="F136" i="50"/>
  <c r="F5" i="51"/>
  <c r="G125" i="53"/>
  <c r="E136" i="53"/>
  <c r="E5" i="54"/>
  <c r="F26" i="54"/>
  <c r="F87" i="54"/>
  <c r="E48" i="55"/>
  <c r="G103" i="55"/>
  <c r="E113" i="55"/>
  <c r="G50" i="56"/>
  <c r="F60" i="56"/>
  <c r="F65" i="56"/>
  <c r="E113" i="56"/>
  <c r="E140" i="56"/>
  <c r="G140" i="57"/>
  <c r="E151" i="57"/>
  <c r="G65" i="50"/>
  <c r="G136" i="50"/>
  <c r="F140" i="51"/>
  <c r="G62" i="52"/>
  <c r="G89" i="52"/>
  <c r="F100" i="52"/>
  <c r="E48" i="53"/>
  <c r="F136" i="53"/>
  <c r="G110" i="54"/>
  <c r="E7" i="55"/>
  <c r="F48" i="55"/>
  <c r="F62" i="55"/>
  <c r="E89" i="55"/>
  <c r="G60" i="56"/>
  <c r="G87" i="56"/>
  <c r="G92" i="56"/>
  <c r="F151" i="57"/>
  <c r="D156" i="50"/>
  <c r="D160" i="50" s="1"/>
  <c r="G60" i="50"/>
  <c r="E87" i="50"/>
  <c r="E92" i="51"/>
  <c r="G125" i="51"/>
  <c r="E136" i="51"/>
  <c r="G100" i="52"/>
  <c r="G106" i="52"/>
  <c r="G123" i="52"/>
  <c r="G134" i="52"/>
  <c r="E26" i="53"/>
  <c r="F48" i="53"/>
  <c r="E134" i="55"/>
  <c r="E24" i="56"/>
  <c r="G103" i="56"/>
  <c r="G151" i="56"/>
  <c r="F87" i="50"/>
  <c r="F103" i="50"/>
  <c r="F136" i="51"/>
  <c r="F151" i="51"/>
  <c r="F123" i="52"/>
  <c r="E134" i="52"/>
  <c r="E5" i="53"/>
  <c r="F24" i="56"/>
  <c r="F56" i="56"/>
  <c r="G151" i="51"/>
  <c r="F5" i="53"/>
  <c r="E56" i="54"/>
  <c r="F62" i="54"/>
  <c r="E119" i="55"/>
  <c r="G134" i="55"/>
  <c r="F165" i="55"/>
  <c r="G125" i="56"/>
  <c r="E136" i="56"/>
  <c r="G50" i="50"/>
  <c r="F72" i="50"/>
  <c r="G115" i="50"/>
  <c r="G7" i="52"/>
  <c r="E151" i="52"/>
  <c r="G5" i="53"/>
  <c r="E62" i="54"/>
  <c r="E123" i="54"/>
  <c r="E110" i="55"/>
  <c r="F119" i="55"/>
  <c r="E140" i="55"/>
  <c r="G36" i="56"/>
  <c r="E52" i="56"/>
  <c r="C156" i="56"/>
  <c r="C160" i="56" s="1"/>
  <c r="C161" i="56" s="1"/>
  <c r="C162" i="56" s="1"/>
  <c r="F162" i="56" s="1"/>
  <c r="G65" i="57"/>
  <c r="E87" i="57"/>
  <c r="G113" i="57"/>
  <c r="G119" i="57"/>
  <c r="G125" i="57"/>
  <c r="G136" i="57"/>
  <c r="G153" i="50"/>
  <c r="D156" i="51"/>
  <c r="D160" i="51" s="1"/>
  <c r="E62" i="51"/>
  <c r="G24" i="52"/>
  <c r="F151" i="52"/>
  <c r="E153" i="53"/>
  <c r="G100" i="54"/>
  <c r="G106" i="54"/>
  <c r="F100" i="55"/>
  <c r="F110" i="55"/>
  <c r="E151" i="55"/>
  <c r="G31" i="56"/>
  <c r="E42" i="56"/>
  <c r="F52" i="56"/>
  <c r="E115" i="56"/>
  <c r="G7" i="57"/>
  <c r="F87" i="57"/>
  <c r="E153" i="57"/>
  <c r="G56" i="50"/>
  <c r="E62" i="50"/>
  <c r="F94" i="50"/>
  <c r="F110" i="50"/>
  <c r="F110" i="51"/>
  <c r="F115" i="51"/>
  <c r="F36" i="52"/>
  <c r="G106" i="53"/>
  <c r="E24" i="54"/>
  <c r="F140" i="54"/>
  <c r="E151" i="54"/>
  <c r="G110" i="55"/>
  <c r="F115" i="55"/>
  <c r="F125" i="55"/>
  <c r="G52" i="56"/>
  <c r="F153" i="56"/>
  <c r="F153" i="57"/>
  <c r="E156" i="63"/>
  <c r="C166" i="63"/>
  <c r="C167" i="63" s="1"/>
  <c r="D167" i="63" s="1"/>
  <c r="D160" i="63"/>
  <c r="E160" i="63" s="1"/>
  <c r="G156" i="63"/>
  <c r="F156" i="63"/>
  <c r="E156" i="62"/>
  <c r="G156" i="62"/>
  <c r="D160" i="62"/>
  <c r="E160" i="62" s="1"/>
  <c r="C166" i="62"/>
  <c r="C167" i="62" s="1"/>
  <c r="D167" i="62" s="1"/>
  <c r="E156" i="61"/>
  <c r="F156" i="60"/>
  <c r="G156" i="60"/>
  <c r="D160" i="60"/>
  <c r="E160" i="60" s="1"/>
  <c r="E156" i="60"/>
  <c r="E156" i="58"/>
  <c r="E140" i="57"/>
  <c r="E125" i="57"/>
  <c r="F125" i="57"/>
  <c r="E72" i="57"/>
  <c r="G72" i="57"/>
  <c r="E65" i="57"/>
  <c r="F65" i="57"/>
  <c r="D156" i="57"/>
  <c r="E24" i="57"/>
  <c r="E31" i="57"/>
  <c r="G87" i="57"/>
  <c r="E123" i="57"/>
  <c r="G151" i="57"/>
  <c r="F31" i="57"/>
  <c r="E36" i="57"/>
  <c r="E50" i="57"/>
  <c r="E92" i="57"/>
  <c r="E110" i="57"/>
  <c r="F123" i="57"/>
  <c r="E7" i="57"/>
  <c r="F36" i="57"/>
  <c r="F50" i="57"/>
  <c r="F92" i="57"/>
  <c r="F110" i="57"/>
  <c r="E119" i="57"/>
  <c r="F7" i="57"/>
  <c r="E106" i="57"/>
  <c r="F119" i="57"/>
  <c r="F106" i="57"/>
  <c r="E115" i="57"/>
  <c r="E42" i="57"/>
  <c r="E60" i="57"/>
  <c r="F115" i="57"/>
  <c r="E134" i="57"/>
  <c r="F60" i="57"/>
  <c r="E5" i="57"/>
  <c r="G5" i="57"/>
  <c r="E113" i="57"/>
  <c r="F140" i="57"/>
  <c r="E100" i="57"/>
  <c r="F113" i="57"/>
  <c r="E136" i="57"/>
  <c r="F134" i="56"/>
  <c r="E125" i="56"/>
  <c r="F125" i="56"/>
  <c r="G123" i="56"/>
  <c r="F119" i="56"/>
  <c r="E103" i="56"/>
  <c r="F103" i="56"/>
  <c r="F42" i="56"/>
  <c r="D156" i="56"/>
  <c r="D160" i="56" s="1"/>
  <c r="F7" i="56"/>
  <c r="F165" i="56"/>
  <c r="E62" i="56"/>
  <c r="E100" i="56"/>
  <c r="F113" i="56"/>
  <c r="F62" i="56"/>
  <c r="E87" i="56"/>
  <c r="F100" i="56"/>
  <c r="G113" i="56"/>
  <c r="F136" i="56"/>
  <c r="E151" i="56"/>
  <c r="E26" i="56"/>
  <c r="G62" i="56"/>
  <c r="E72" i="56"/>
  <c r="F87" i="56"/>
  <c r="G136" i="56"/>
  <c r="F151" i="56"/>
  <c r="F26" i="56"/>
  <c r="E31" i="56"/>
  <c r="F72" i="56"/>
  <c r="E123" i="56"/>
  <c r="F31" i="56"/>
  <c r="E36" i="56"/>
  <c r="E50" i="56"/>
  <c r="E92" i="56"/>
  <c r="E110" i="56"/>
  <c r="F123" i="56"/>
  <c r="E7" i="56"/>
  <c r="F36" i="56"/>
  <c r="F50" i="56"/>
  <c r="F92" i="56"/>
  <c r="F110" i="56"/>
  <c r="E119" i="56"/>
  <c r="E26" i="55"/>
  <c r="G62" i="55"/>
  <c r="E72" i="55"/>
  <c r="F87" i="55"/>
  <c r="G100" i="55"/>
  <c r="G136" i="55"/>
  <c r="F151" i="55"/>
  <c r="F26" i="55"/>
  <c r="E31" i="55"/>
  <c r="F72" i="55"/>
  <c r="E123" i="55"/>
  <c r="G26" i="55"/>
  <c r="F31" i="55"/>
  <c r="F123" i="55"/>
  <c r="E115" i="55"/>
  <c r="E62" i="55"/>
  <c r="E100" i="55"/>
  <c r="E136" i="55"/>
  <c r="G140" i="54"/>
  <c r="G136" i="54"/>
  <c r="E103" i="54"/>
  <c r="F103" i="54"/>
  <c r="F94" i="54"/>
  <c r="G89" i="54"/>
  <c r="G72" i="54"/>
  <c r="E72" i="54"/>
  <c r="G65" i="54"/>
  <c r="F56" i="54"/>
  <c r="G56" i="54"/>
  <c r="F48" i="54"/>
  <c r="G26" i="54"/>
  <c r="E7" i="54"/>
  <c r="D156" i="54"/>
  <c r="G113" i="54"/>
  <c r="F31" i="54"/>
  <c r="E36" i="54"/>
  <c r="E50" i="54"/>
  <c r="E92" i="54"/>
  <c r="E110" i="54"/>
  <c r="F123" i="54"/>
  <c r="G31" i="54"/>
  <c r="F36" i="54"/>
  <c r="F50" i="54"/>
  <c r="F92" i="54"/>
  <c r="F110" i="54"/>
  <c r="G123" i="54"/>
  <c r="F7" i="54"/>
  <c r="E106" i="54"/>
  <c r="F119" i="54"/>
  <c r="F106" i="54"/>
  <c r="E42" i="54"/>
  <c r="E60" i="54"/>
  <c r="F115" i="54"/>
  <c r="E134" i="54"/>
  <c r="F42" i="54"/>
  <c r="F60" i="54"/>
  <c r="E89" i="54"/>
  <c r="F134" i="54"/>
  <c r="E153" i="54"/>
  <c r="E48" i="54"/>
  <c r="E52" i="54"/>
  <c r="E94" i="54"/>
  <c r="E140" i="54"/>
  <c r="G5" i="54"/>
  <c r="F151" i="53"/>
  <c r="F26" i="53"/>
  <c r="F72" i="53"/>
  <c r="E123" i="53"/>
  <c r="G26" i="53"/>
  <c r="F31" i="53"/>
  <c r="E36" i="53"/>
  <c r="E50" i="53"/>
  <c r="G72" i="53"/>
  <c r="E92" i="53"/>
  <c r="E110" i="53"/>
  <c r="F123" i="53"/>
  <c r="D156" i="53"/>
  <c r="E31" i="53"/>
  <c r="G87" i="53"/>
  <c r="G151" i="53"/>
  <c r="E7" i="53"/>
  <c r="F36" i="53"/>
  <c r="F50" i="53"/>
  <c r="F92" i="53"/>
  <c r="F110" i="53"/>
  <c r="E119" i="53"/>
  <c r="F106" i="53"/>
  <c r="E115" i="53"/>
  <c r="F87" i="53"/>
  <c r="E42" i="53"/>
  <c r="E60" i="53"/>
  <c r="F115" i="53"/>
  <c r="F42" i="53"/>
  <c r="F60" i="53"/>
  <c r="F134" i="53"/>
  <c r="E24" i="53"/>
  <c r="E56" i="53"/>
  <c r="F7" i="53"/>
  <c r="E94" i="52"/>
  <c r="F94" i="52"/>
  <c r="G136" i="52"/>
  <c r="F125" i="52"/>
  <c r="G125" i="52"/>
  <c r="F103" i="52"/>
  <c r="G103" i="52"/>
  <c r="E72" i="52"/>
  <c r="G72" i="52"/>
  <c r="F65" i="52"/>
  <c r="G65" i="52"/>
  <c r="E60" i="52"/>
  <c r="E52" i="52"/>
  <c r="F52" i="52"/>
  <c r="E48" i="52"/>
  <c r="F48" i="52"/>
  <c r="E42" i="52"/>
  <c r="E26" i="52"/>
  <c r="F26" i="52"/>
  <c r="D156" i="52"/>
  <c r="D160" i="52" s="1"/>
  <c r="E31" i="52"/>
  <c r="E123" i="52"/>
  <c r="F31" i="52"/>
  <c r="E36" i="52"/>
  <c r="E50" i="52"/>
  <c r="F7" i="52"/>
  <c r="E106" i="52"/>
  <c r="F119" i="52"/>
  <c r="E7" i="52"/>
  <c r="F106" i="52"/>
  <c r="E115" i="52"/>
  <c r="G119" i="52"/>
  <c r="F42" i="52"/>
  <c r="F60" i="52"/>
  <c r="E89" i="52"/>
  <c r="F134" i="52"/>
  <c r="E153" i="52"/>
  <c r="E24" i="52"/>
  <c r="E56" i="52"/>
  <c r="F89" i="52"/>
  <c r="F153" i="52"/>
  <c r="E5" i="52"/>
  <c r="F5" i="52"/>
  <c r="E140" i="52"/>
  <c r="G5" i="52"/>
  <c r="E113" i="52"/>
  <c r="F140" i="52"/>
  <c r="E50" i="51"/>
  <c r="E7" i="51"/>
  <c r="F36" i="51"/>
  <c r="G110" i="51"/>
  <c r="F42" i="51"/>
  <c r="E89" i="51"/>
  <c r="G42" i="51"/>
  <c r="E56" i="51"/>
  <c r="G60" i="51"/>
  <c r="F89" i="51"/>
  <c r="G134" i="51"/>
  <c r="F153" i="51"/>
  <c r="F24" i="51"/>
  <c r="F56" i="51"/>
  <c r="E65" i="51"/>
  <c r="E103" i="51"/>
  <c r="E125" i="51"/>
  <c r="G153" i="51"/>
  <c r="E31" i="51"/>
  <c r="F31" i="51"/>
  <c r="F123" i="51"/>
  <c r="F50" i="51"/>
  <c r="F92" i="51"/>
  <c r="E119" i="51"/>
  <c r="F7" i="51"/>
  <c r="G36" i="51"/>
  <c r="F119" i="51"/>
  <c r="G106" i="51"/>
  <c r="F60" i="51"/>
  <c r="G24" i="51"/>
  <c r="E48" i="51"/>
  <c r="E52" i="51"/>
  <c r="F65" i="51"/>
  <c r="E94" i="51"/>
  <c r="F103" i="51"/>
  <c r="F125" i="51"/>
  <c r="E123" i="51"/>
  <c r="E106" i="51"/>
  <c r="G7" i="51"/>
  <c r="E115" i="51"/>
  <c r="G115" i="51"/>
  <c r="F134" i="51"/>
  <c r="E110" i="51"/>
  <c r="G92" i="51"/>
  <c r="F7" i="50"/>
  <c r="G110" i="50"/>
  <c r="G7" i="50"/>
  <c r="F106" i="50"/>
  <c r="E115" i="50"/>
  <c r="G119" i="50"/>
  <c r="E72" i="50"/>
  <c r="E50" i="50"/>
  <c r="G72" i="50"/>
  <c r="E110" i="50"/>
  <c r="G31" i="50"/>
  <c r="F50" i="50"/>
  <c r="E42" i="50"/>
  <c r="E60" i="50"/>
  <c r="G106" i="50"/>
  <c r="F115" i="50"/>
  <c r="E134" i="50"/>
  <c r="F92" i="50"/>
  <c r="F123" i="50"/>
  <c r="G123" i="50"/>
  <c r="F119" i="50"/>
  <c r="E24" i="50"/>
  <c r="E56" i="50"/>
  <c r="F89" i="50"/>
  <c r="F153" i="50"/>
  <c r="F24" i="50"/>
  <c r="F56" i="50"/>
  <c r="E65" i="50"/>
  <c r="E103" i="50"/>
  <c r="E125" i="50"/>
  <c r="E92" i="50"/>
  <c r="E5" i="50"/>
  <c r="F26" i="50"/>
  <c r="E36" i="50"/>
  <c r="G36" i="50"/>
  <c r="G26" i="50"/>
  <c r="E113" i="50"/>
  <c r="E31" i="50"/>
  <c r="E160" i="51" l="1"/>
  <c r="G156" i="51"/>
  <c r="C166" i="50"/>
  <c r="C167" i="50" s="1"/>
  <c r="D167" i="50" s="1"/>
  <c r="E166" i="50" s="1"/>
  <c r="F167" i="50" s="1"/>
  <c r="F156" i="51"/>
  <c r="E160" i="52"/>
  <c r="G156" i="50"/>
  <c r="E160" i="56"/>
  <c r="F156" i="54"/>
  <c r="F156" i="50"/>
  <c r="E160" i="55"/>
  <c r="C166" i="51"/>
  <c r="C167" i="51" s="1"/>
  <c r="D167" i="51" s="1"/>
  <c r="E166" i="51" s="1"/>
  <c r="F167" i="51" s="1"/>
  <c r="E160" i="50"/>
  <c r="G156" i="57"/>
  <c r="C166" i="55"/>
  <c r="C167" i="55" s="1"/>
  <c r="D167" i="55" s="1"/>
  <c r="E156" i="53"/>
  <c r="G156" i="55"/>
  <c r="F156" i="55"/>
  <c r="D160" i="57"/>
  <c r="E160" i="57" s="1"/>
  <c r="C166" i="57"/>
  <c r="C167" i="57" s="1"/>
  <c r="D167" i="57" s="1"/>
  <c r="F156" i="57"/>
  <c r="E156" i="57"/>
  <c r="E156" i="56"/>
  <c r="C166" i="56"/>
  <c r="C167" i="56" s="1"/>
  <c r="D167" i="56" s="1"/>
  <c r="F156" i="56"/>
  <c r="G156" i="56"/>
  <c r="E156" i="55"/>
  <c r="E156" i="54"/>
  <c r="G156" i="54"/>
  <c r="D160" i="54"/>
  <c r="E160" i="54" s="1"/>
  <c r="C166" i="54"/>
  <c r="C167" i="54" s="1"/>
  <c r="D167" i="54" s="1"/>
  <c r="F167" i="54" s="1"/>
  <c r="F165" i="54" s="1"/>
  <c r="C166" i="53"/>
  <c r="C167" i="53" s="1"/>
  <c r="D167" i="53" s="1"/>
  <c r="E166" i="53" s="1"/>
  <c r="F167" i="53" s="1"/>
  <c r="D160" i="53"/>
  <c r="E160" i="53" s="1"/>
  <c r="F156" i="53"/>
  <c r="G156" i="53"/>
  <c r="C166" i="52"/>
  <c r="C167" i="52" s="1"/>
  <c r="D167" i="52" s="1"/>
  <c r="E166" i="52" s="1"/>
  <c r="F167" i="52" s="1"/>
  <c r="F156" i="52"/>
  <c r="G156" i="52"/>
  <c r="E156" i="52"/>
  <c r="E156" i="51"/>
  <c r="E156" i="50"/>
  <c r="D170" i="49" l="1"/>
  <c r="D166" i="49"/>
  <c r="G154" i="49"/>
  <c r="F154" i="49"/>
  <c r="E154" i="49"/>
  <c r="D153" i="49"/>
  <c r="C153" i="49"/>
  <c r="G152" i="49"/>
  <c r="F152" i="49"/>
  <c r="E152" i="49"/>
  <c r="D151" i="49"/>
  <c r="C151" i="49"/>
  <c r="G150" i="49"/>
  <c r="F150" i="49"/>
  <c r="E150" i="49"/>
  <c r="G149" i="49"/>
  <c r="F149" i="49"/>
  <c r="E149" i="49"/>
  <c r="G148" i="49"/>
  <c r="F148" i="49"/>
  <c r="E148" i="49"/>
  <c r="G147" i="49"/>
  <c r="F147" i="49"/>
  <c r="E147" i="49"/>
  <c r="G146" i="49"/>
  <c r="F146" i="49"/>
  <c r="E146" i="49"/>
  <c r="G145" i="49"/>
  <c r="F145" i="49"/>
  <c r="E145" i="49"/>
  <c r="G144" i="49"/>
  <c r="F144" i="49"/>
  <c r="E144" i="49"/>
  <c r="G143" i="49"/>
  <c r="F143" i="49"/>
  <c r="E143" i="49"/>
  <c r="G142" i="49"/>
  <c r="F142" i="49"/>
  <c r="E142" i="49"/>
  <c r="G141" i="49"/>
  <c r="F141" i="49"/>
  <c r="E141" i="49"/>
  <c r="D140" i="49"/>
  <c r="C140" i="49"/>
  <c r="G139" i="49"/>
  <c r="F139" i="49"/>
  <c r="E139" i="49"/>
  <c r="G138" i="49"/>
  <c r="F138" i="49"/>
  <c r="E138" i="49"/>
  <c r="G137" i="49"/>
  <c r="F137" i="49"/>
  <c r="E137" i="49"/>
  <c r="D136" i="49"/>
  <c r="C136" i="49"/>
  <c r="G135" i="49"/>
  <c r="F135" i="49"/>
  <c r="E135" i="49"/>
  <c r="D134" i="49"/>
  <c r="C134" i="49"/>
  <c r="G133" i="49"/>
  <c r="F133" i="49"/>
  <c r="E133" i="49"/>
  <c r="G132" i="49"/>
  <c r="F132" i="49"/>
  <c r="E132" i="49"/>
  <c r="G131" i="49"/>
  <c r="F131" i="49"/>
  <c r="E131" i="49"/>
  <c r="G130" i="49"/>
  <c r="F130" i="49"/>
  <c r="E130" i="49"/>
  <c r="G129" i="49"/>
  <c r="F129" i="49"/>
  <c r="E129" i="49"/>
  <c r="G128" i="49"/>
  <c r="F128" i="49"/>
  <c r="E128" i="49"/>
  <c r="G127" i="49"/>
  <c r="F127" i="49"/>
  <c r="E127" i="49"/>
  <c r="G126" i="49"/>
  <c r="F126" i="49"/>
  <c r="E126" i="49"/>
  <c r="D125" i="49"/>
  <c r="C125" i="49"/>
  <c r="G124" i="49"/>
  <c r="F124" i="49"/>
  <c r="E124" i="49"/>
  <c r="D123" i="49"/>
  <c r="C123" i="49"/>
  <c r="G122" i="49"/>
  <c r="F122" i="49"/>
  <c r="E122" i="49"/>
  <c r="G121" i="49"/>
  <c r="F121" i="49"/>
  <c r="E121" i="49"/>
  <c r="G120" i="49"/>
  <c r="F120" i="49"/>
  <c r="E120" i="49"/>
  <c r="D119" i="49"/>
  <c r="C119" i="49"/>
  <c r="G118" i="49"/>
  <c r="F118" i="49"/>
  <c r="E118" i="49"/>
  <c r="G117" i="49"/>
  <c r="F117" i="49"/>
  <c r="E117" i="49"/>
  <c r="G116" i="49"/>
  <c r="F116" i="49"/>
  <c r="E116" i="49"/>
  <c r="D115" i="49"/>
  <c r="C115" i="49"/>
  <c r="G114" i="49"/>
  <c r="F114" i="49"/>
  <c r="E114" i="49"/>
  <c r="D113" i="49"/>
  <c r="C113" i="49"/>
  <c r="G112" i="49"/>
  <c r="F112" i="49"/>
  <c r="E112" i="49"/>
  <c r="G111" i="49"/>
  <c r="F111" i="49"/>
  <c r="E111" i="49"/>
  <c r="D110" i="49"/>
  <c r="C110" i="49"/>
  <c r="G109" i="49"/>
  <c r="F109" i="49"/>
  <c r="E109" i="49"/>
  <c r="G108" i="49"/>
  <c r="F108" i="49"/>
  <c r="E108" i="49"/>
  <c r="G107" i="49"/>
  <c r="F107" i="49"/>
  <c r="E107" i="49"/>
  <c r="D106" i="49"/>
  <c r="C106" i="49"/>
  <c r="G105" i="49"/>
  <c r="F105" i="49"/>
  <c r="E105" i="49"/>
  <c r="G104" i="49"/>
  <c r="F104" i="49"/>
  <c r="E104" i="49"/>
  <c r="D103" i="49"/>
  <c r="C103" i="49"/>
  <c r="G102" i="49"/>
  <c r="F102" i="49"/>
  <c r="E102" i="49"/>
  <c r="G101" i="49"/>
  <c r="F101" i="49"/>
  <c r="E101" i="49"/>
  <c r="D100" i="49"/>
  <c r="C100" i="49"/>
  <c r="G99" i="49"/>
  <c r="F99" i="49"/>
  <c r="E99" i="49"/>
  <c r="G98" i="49"/>
  <c r="F98" i="49"/>
  <c r="E98" i="49"/>
  <c r="G97" i="49"/>
  <c r="F97" i="49"/>
  <c r="E97" i="49"/>
  <c r="G96" i="49"/>
  <c r="F96" i="49"/>
  <c r="E96" i="49"/>
  <c r="G95" i="49"/>
  <c r="F95" i="49"/>
  <c r="E95" i="49"/>
  <c r="D94" i="49"/>
  <c r="C94" i="49"/>
  <c r="G93" i="49"/>
  <c r="F93" i="49"/>
  <c r="E93" i="49"/>
  <c r="D92" i="49"/>
  <c r="C92" i="49"/>
  <c r="G91" i="49"/>
  <c r="F91" i="49"/>
  <c r="E91" i="49"/>
  <c r="G90" i="49"/>
  <c r="F90" i="49"/>
  <c r="E90" i="49"/>
  <c r="D89" i="49"/>
  <c r="C89" i="49"/>
  <c r="G88" i="49"/>
  <c r="F88" i="49"/>
  <c r="E88" i="49"/>
  <c r="D87" i="49"/>
  <c r="C87" i="49"/>
  <c r="G86" i="49"/>
  <c r="F86" i="49"/>
  <c r="E86" i="49"/>
  <c r="G85" i="49"/>
  <c r="F85" i="49"/>
  <c r="E85" i="49"/>
  <c r="G84" i="49"/>
  <c r="F84" i="49"/>
  <c r="E84" i="49"/>
  <c r="G83" i="49"/>
  <c r="F83" i="49"/>
  <c r="E83" i="49"/>
  <c r="G82" i="49"/>
  <c r="F82" i="49"/>
  <c r="E82" i="49"/>
  <c r="G81" i="49"/>
  <c r="F81" i="49"/>
  <c r="E81" i="49"/>
  <c r="G80" i="49"/>
  <c r="F80" i="49"/>
  <c r="E80" i="49"/>
  <c r="G79" i="49"/>
  <c r="F79" i="49"/>
  <c r="E79" i="49"/>
  <c r="G78" i="49"/>
  <c r="F78" i="49"/>
  <c r="E78" i="49"/>
  <c r="G77" i="49"/>
  <c r="F77" i="49"/>
  <c r="E77" i="49"/>
  <c r="G76" i="49"/>
  <c r="F76" i="49"/>
  <c r="E76" i="49"/>
  <c r="G75" i="49"/>
  <c r="F75" i="49"/>
  <c r="E75" i="49"/>
  <c r="G74" i="49"/>
  <c r="F74" i="49"/>
  <c r="E74" i="49"/>
  <c r="G73" i="49"/>
  <c r="F73" i="49"/>
  <c r="E73" i="49"/>
  <c r="D72" i="49"/>
  <c r="C72" i="49"/>
  <c r="G71" i="49"/>
  <c r="F71" i="49"/>
  <c r="E71" i="49"/>
  <c r="G70" i="49"/>
  <c r="F70" i="49"/>
  <c r="E70" i="49"/>
  <c r="G69" i="49"/>
  <c r="F69" i="49"/>
  <c r="E69" i="49"/>
  <c r="G68" i="49"/>
  <c r="F68" i="49"/>
  <c r="E68" i="49"/>
  <c r="G67" i="49"/>
  <c r="F67" i="49"/>
  <c r="E67" i="49"/>
  <c r="G66" i="49"/>
  <c r="F66" i="49"/>
  <c r="E66" i="49"/>
  <c r="D65" i="49"/>
  <c r="C65" i="49"/>
  <c r="G64" i="49"/>
  <c r="F64" i="49"/>
  <c r="E64" i="49"/>
  <c r="G63" i="49"/>
  <c r="F63" i="49"/>
  <c r="E63" i="49"/>
  <c r="D62" i="49"/>
  <c r="C62" i="49"/>
  <c r="G61" i="49"/>
  <c r="F61" i="49"/>
  <c r="E61" i="49"/>
  <c r="D60" i="49"/>
  <c r="C60" i="49"/>
  <c r="G59" i="49"/>
  <c r="F59" i="49"/>
  <c r="E59" i="49"/>
  <c r="G58" i="49"/>
  <c r="F58" i="49"/>
  <c r="E58" i="49"/>
  <c r="G57" i="49"/>
  <c r="F57" i="49"/>
  <c r="E57" i="49"/>
  <c r="D56" i="49"/>
  <c r="C56" i="49"/>
  <c r="G55" i="49"/>
  <c r="F55" i="49"/>
  <c r="E55" i="49"/>
  <c r="G54" i="49"/>
  <c r="F54" i="49"/>
  <c r="E54" i="49"/>
  <c r="G53" i="49"/>
  <c r="F53" i="49"/>
  <c r="E53" i="49"/>
  <c r="D52" i="49"/>
  <c r="C52" i="49"/>
  <c r="G51" i="49"/>
  <c r="F51" i="49"/>
  <c r="E51" i="49"/>
  <c r="D50" i="49"/>
  <c r="C50" i="49"/>
  <c r="G49" i="49"/>
  <c r="F49" i="49"/>
  <c r="E49" i="49"/>
  <c r="D48" i="49"/>
  <c r="C48" i="49"/>
  <c r="G47" i="49"/>
  <c r="F47" i="49"/>
  <c r="E47" i="49"/>
  <c r="G46" i="49"/>
  <c r="F46" i="49"/>
  <c r="E46" i="49"/>
  <c r="G45" i="49"/>
  <c r="F45" i="49"/>
  <c r="E45" i="49"/>
  <c r="G44" i="49"/>
  <c r="F44" i="49"/>
  <c r="E44" i="49"/>
  <c r="G43" i="49"/>
  <c r="F43" i="49"/>
  <c r="E43" i="49"/>
  <c r="D42" i="49"/>
  <c r="C42" i="49"/>
  <c r="G41" i="49"/>
  <c r="F41" i="49"/>
  <c r="E41" i="49"/>
  <c r="G40" i="49"/>
  <c r="F40" i="49"/>
  <c r="E40" i="49"/>
  <c r="G39" i="49"/>
  <c r="F39" i="49"/>
  <c r="E39" i="49"/>
  <c r="G38" i="49"/>
  <c r="F38" i="49"/>
  <c r="E38" i="49"/>
  <c r="G37" i="49"/>
  <c r="F37" i="49"/>
  <c r="E37" i="49"/>
  <c r="D36" i="49"/>
  <c r="C36" i="49"/>
  <c r="G35" i="49"/>
  <c r="F35" i="49"/>
  <c r="E35" i="49"/>
  <c r="G34" i="49"/>
  <c r="F34" i="49"/>
  <c r="E34" i="49"/>
  <c r="G33" i="49"/>
  <c r="F33" i="49"/>
  <c r="E33" i="49"/>
  <c r="G32" i="49"/>
  <c r="F32" i="49"/>
  <c r="E32" i="49"/>
  <c r="D31" i="49"/>
  <c r="C31" i="49"/>
  <c r="G30" i="49"/>
  <c r="F30" i="49"/>
  <c r="E30" i="49"/>
  <c r="G29" i="49"/>
  <c r="F29" i="49"/>
  <c r="E29" i="49"/>
  <c r="G28" i="49"/>
  <c r="F28" i="49"/>
  <c r="E28" i="49"/>
  <c r="G27" i="49"/>
  <c r="F27" i="49"/>
  <c r="E27" i="49"/>
  <c r="D26" i="49"/>
  <c r="C26" i="49"/>
  <c r="G25" i="49"/>
  <c r="F25" i="49"/>
  <c r="E25" i="49"/>
  <c r="D24" i="49"/>
  <c r="C24" i="49"/>
  <c r="G23" i="49"/>
  <c r="F23" i="49"/>
  <c r="E23" i="49"/>
  <c r="G22" i="49"/>
  <c r="F22" i="49"/>
  <c r="E22" i="49"/>
  <c r="G21" i="49"/>
  <c r="F21" i="49"/>
  <c r="E21" i="49"/>
  <c r="G20" i="49"/>
  <c r="F20" i="49"/>
  <c r="E20" i="49"/>
  <c r="G19" i="49"/>
  <c r="F19" i="49"/>
  <c r="E19" i="49"/>
  <c r="G18" i="49"/>
  <c r="F18" i="49"/>
  <c r="E18" i="49"/>
  <c r="G17" i="49"/>
  <c r="F17" i="49"/>
  <c r="E17" i="49"/>
  <c r="G16" i="49"/>
  <c r="F16" i="49"/>
  <c r="E16" i="49"/>
  <c r="G15" i="49"/>
  <c r="F15" i="49"/>
  <c r="E15" i="49"/>
  <c r="G14" i="49"/>
  <c r="F14" i="49"/>
  <c r="E14" i="49"/>
  <c r="G13" i="49"/>
  <c r="F13" i="49"/>
  <c r="E13" i="49"/>
  <c r="G12" i="49"/>
  <c r="F12" i="49"/>
  <c r="E12" i="49"/>
  <c r="G11" i="49"/>
  <c r="F11" i="49"/>
  <c r="E11" i="49"/>
  <c r="G10" i="49"/>
  <c r="F10" i="49"/>
  <c r="E10" i="49"/>
  <c r="G9" i="49"/>
  <c r="F9" i="49"/>
  <c r="E9" i="49"/>
  <c r="G8" i="49"/>
  <c r="F8" i="49"/>
  <c r="E8" i="49"/>
  <c r="D7" i="49"/>
  <c r="C7" i="49"/>
  <c r="G6" i="49"/>
  <c r="F6" i="49"/>
  <c r="E6" i="49"/>
  <c r="D5" i="49"/>
  <c r="C5" i="49"/>
  <c r="D166" i="48"/>
  <c r="F51" i="48"/>
  <c r="D170" i="48"/>
  <c r="G154" i="48"/>
  <c r="F154" i="48"/>
  <c r="E154" i="48"/>
  <c r="D153" i="48"/>
  <c r="C153" i="48"/>
  <c r="G152" i="48"/>
  <c r="F152" i="48"/>
  <c r="E152" i="48"/>
  <c r="D151" i="48"/>
  <c r="C151" i="48"/>
  <c r="G150" i="48"/>
  <c r="F150" i="48"/>
  <c r="E150" i="48"/>
  <c r="G149" i="48"/>
  <c r="F149" i="48"/>
  <c r="E149" i="48"/>
  <c r="G148" i="48"/>
  <c r="F148" i="48"/>
  <c r="E148" i="48"/>
  <c r="G147" i="48"/>
  <c r="F147" i="48"/>
  <c r="E147" i="48"/>
  <c r="G146" i="48"/>
  <c r="F146" i="48"/>
  <c r="E146" i="48"/>
  <c r="G145" i="48"/>
  <c r="F145" i="48"/>
  <c r="E145" i="48"/>
  <c r="G144" i="48"/>
  <c r="F144" i="48"/>
  <c r="E144" i="48"/>
  <c r="G143" i="48"/>
  <c r="F143" i="48"/>
  <c r="E143" i="48"/>
  <c r="G142" i="48"/>
  <c r="F142" i="48"/>
  <c r="E142" i="48"/>
  <c r="G141" i="48"/>
  <c r="F141" i="48"/>
  <c r="E141" i="48"/>
  <c r="D140" i="48"/>
  <c r="C140" i="48"/>
  <c r="G139" i="48"/>
  <c r="F139" i="48"/>
  <c r="E139" i="48"/>
  <c r="G138" i="48"/>
  <c r="F138" i="48"/>
  <c r="E138" i="48"/>
  <c r="G137" i="48"/>
  <c r="F137" i="48"/>
  <c r="E137" i="48"/>
  <c r="D136" i="48"/>
  <c r="C136" i="48"/>
  <c r="G135" i="48"/>
  <c r="F135" i="48"/>
  <c r="E135" i="48"/>
  <c r="D134" i="48"/>
  <c r="C134" i="48"/>
  <c r="G133" i="48"/>
  <c r="F133" i="48"/>
  <c r="E133" i="48"/>
  <c r="G132" i="48"/>
  <c r="F132" i="48"/>
  <c r="E132" i="48"/>
  <c r="G131" i="48"/>
  <c r="F131" i="48"/>
  <c r="E131" i="48"/>
  <c r="G130" i="48"/>
  <c r="F130" i="48"/>
  <c r="E130" i="48"/>
  <c r="G129" i="48"/>
  <c r="F129" i="48"/>
  <c r="E129" i="48"/>
  <c r="G128" i="48"/>
  <c r="F128" i="48"/>
  <c r="E128" i="48"/>
  <c r="G127" i="48"/>
  <c r="F127" i="48"/>
  <c r="E127" i="48"/>
  <c r="G126" i="48"/>
  <c r="F126" i="48"/>
  <c r="E126" i="48"/>
  <c r="D125" i="48"/>
  <c r="C125" i="48"/>
  <c r="G124" i="48"/>
  <c r="F124" i="48"/>
  <c r="E124" i="48"/>
  <c r="D123" i="48"/>
  <c r="C123" i="48"/>
  <c r="G122" i="48"/>
  <c r="F122" i="48"/>
  <c r="E122" i="48"/>
  <c r="G121" i="48"/>
  <c r="F121" i="48"/>
  <c r="E121" i="48"/>
  <c r="G120" i="48"/>
  <c r="F120" i="48"/>
  <c r="E120" i="48"/>
  <c r="D119" i="48"/>
  <c r="C119" i="48"/>
  <c r="G118" i="48"/>
  <c r="F118" i="48"/>
  <c r="E118" i="48"/>
  <c r="G117" i="48"/>
  <c r="F117" i="48"/>
  <c r="E117" i="48"/>
  <c r="G116" i="48"/>
  <c r="F116" i="48"/>
  <c r="E116" i="48"/>
  <c r="D115" i="48"/>
  <c r="C115" i="48"/>
  <c r="G114" i="48"/>
  <c r="F114" i="48"/>
  <c r="E114" i="48"/>
  <c r="D113" i="48"/>
  <c r="C113" i="48"/>
  <c r="G112" i="48"/>
  <c r="F112" i="48"/>
  <c r="E112" i="48"/>
  <c r="G111" i="48"/>
  <c r="F111" i="48"/>
  <c r="E111" i="48"/>
  <c r="D110" i="48"/>
  <c r="C110" i="48"/>
  <c r="G109" i="48"/>
  <c r="F109" i="48"/>
  <c r="E109" i="48"/>
  <c r="G108" i="48"/>
  <c r="F108" i="48"/>
  <c r="E108" i="48"/>
  <c r="G107" i="48"/>
  <c r="F107" i="48"/>
  <c r="E107" i="48"/>
  <c r="D106" i="48"/>
  <c r="C106" i="48"/>
  <c r="G105" i="48"/>
  <c r="F105" i="48"/>
  <c r="E105" i="48"/>
  <c r="G104" i="48"/>
  <c r="F104" i="48"/>
  <c r="E104" i="48"/>
  <c r="D103" i="48"/>
  <c r="C103" i="48"/>
  <c r="G102" i="48"/>
  <c r="F102" i="48"/>
  <c r="E102" i="48"/>
  <c r="G101" i="48"/>
  <c r="F101" i="48"/>
  <c r="E101" i="48"/>
  <c r="D100" i="48"/>
  <c r="C100" i="48"/>
  <c r="G99" i="48"/>
  <c r="F99" i="48"/>
  <c r="E99" i="48"/>
  <c r="G98" i="48"/>
  <c r="F98" i="48"/>
  <c r="E98" i="48"/>
  <c r="G97" i="48"/>
  <c r="F97" i="48"/>
  <c r="E97" i="48"/>
  <c r="G96" i="48"/>
  <c r="F96" i="48"/>
  <c r="E96" i="48"/>
  <c r="G95" i="48"/>
  <c r="F95" i="48"/>
  <c r="E95" i="48"/>
  <c r="D94" i="48"/>
  <c r="C94" i="48"/>
  <c r="G93" i="48"/>
  <c r="F93" i="48"/>
  <c r="E93" i="48"/>
  <c r="D92" i="48"/>
  <c r="C92" i="48"/>
  <c r="G91" i="48"/>
  <c r="F91" i="48"/>
  <c r="E91" i="48"/>
  <c r="G90" i="48"/>
  <c r="F90" i="48"/>
  <c r="E90" i="48"/>
  <c r="D89" i="48"/>
  <c r="C89" i="48"/>
  <c r="G88" i="48"/>
  <c r="F88" i="48"/>
  <c r="E88" i="48"/>
  <c r="D87" i="48"/>
  <c r="C87" i="48"/>
  <c r="G86" i="48"/>
  <c r="F86" i="48"/>
  <c r="E86" i="48"/>
  <c r="G85" i="48"/>
  <c r="F85" i="48"/>
  <c r="E85" i="48"/>
  <c r="G84" i="48"/>
  <c r="F84" i="48"/>
  <c r="E84" i="48"/>
  <c r="G83" i="48"/>
  <c r="F83" i="48"/>
  <c r="E83" i="48"/>
  <c r="G82" i="48"/>
  <c r="F82" i="48"/>
  <c r="E82" i="48"/>
  <c r="G81" i="48"/>
  <c r="F81" i="48"/>
  <c r="E81" i="48"/>
  <c r="G80" i="48"/>
  <c r="F80" i="48"/>
  <c r="E80" i="48"/>
  <c r="G79" i="48"/>
  <c r="F79" i="48"/>
  <c r="E79" i="48"/>
  <c r="G78" i="48"/>
  <c r="F78" i="48"/>
  <c r="E78" i="48"/>
  <c r="G77" i="48"/>
  <c r="F77" i="48"/>
  <c r="E77" i="48"/>
  <c r="G76" i="48"/>
  <c r="F76" i="48"/>
  <c r="E76" i="48"/>
  <c r="G75" i="48"/>
  <c r="F75" i="48"/>
  <c r="E75" i="48"/>
  <c r="G74" i="48"/>
  <c r="F74" i="48"/>
  <c r="E74" i="48"/>
  <c r="G73" i="48"/>
  <c r="F73" i="48"/>
  <c r="E73" i="48"/>
  <c r="D72" i="48"/>
  <c r="C72" i="48"/>
  <c r="G71" i="48"/>
  <c r="F71" i="48"/>
  <c r="E71" i="48"/>
  <c r="G70" i="48"/>
  <c r="F70" i="48"/>
  <c r="E70" i="48"/>
  <c r="G69" i="48"/>
  <c r="F69" i="48"/>
  <c r="E69" i="48"/>
  <c r="G68" i="48"/>
  <c r="F68" i="48"/>
  <c r="E68" i="48"/>
  <c r="G67" i="48"/>
  <c r="F67" i="48"/>
  <c r="E67" i="48"/>
  <c r="G66" i="48"/>
  <c r="F66" i="48"/>
  <c r="E66" i="48"/>
  <c r="D65" i="48"/>
  <c r="C65" i="48"/>
  <c r="G64" i="48"/>
  <c r="F64" i="48"/>
  <c r="E64" i="48"/>
  <c r="G63" i="48"/>
  <c r="F63" i="48"/>
  <c r="E63" i="48"/>
  <c r="D62" i="48"/>
  <c r="C62" i="48"/>
  <c r="G61" i="48"/>
  <c r="F61" i="48"/>
  <c r="E61" i="48"/>
  <c r="D60" i="48"/>
  <c r="C60" i="48"/>
  <c r="G59" i="48"/>
  <c r="F59" i="48"/>
  <c r="E59" i="48"/>
  <c r="G58" i="48"/>
  <c r="F58" i="48"/>
  <c r="E58" i="48"/>
  <c r="G57" i="48"/>
  <c r="F57" i="48"/>
  <c r="E57" i="48"/>
  <c r="D56" i="48"/>
  <c r="C56" i="48"/>
  <c r="G55" i="48"/>
  <c r="F55" i="48"/>
  <c r="E55" i="48"/>
  <c r="G54" i="48"/>
  <c r="F54" i="48"/>
  <c r="E54" i="48"/>
  <c r="G53" i="48"/>
  <c r="F53" i="48"/>
  <c r="E53" i="48"/>
  <c r="D52" i="48"/>
  <c r="C52" i="48"/>
  <c r="G51" i="48"/>
  <c r="E51" i="48"/>
  <c r="D50" i="48"/>
  <c r="C50" i="48"/>
  <c r="G49" i="48"/>
  <c r="F49" i="48"/>
  <c r="E49" i="48"/>
  <c r="D48" i="48"/>
  <c r="C48" i="48"/>
  <c r="G47" i="48"/>
  <c r="F47" i="48"/>
  <c r="E47" i="48"/>
  <c r="G46" i="48"/>
  <c r="F46" i="48"/>
  <c r="E46" i="48"/>
  <c r="G45" i="48"/>
  <c r="F45" i="48"/>
  <c r="E45" i="48"/>
  <c r="G44" i="48"/>
  <c r="F44" i="48"/>
  <c r="E44" i="48"/>
  <c r="G43" i="48"/>
  <c r="F43" i="48"/>
  <c r="E43" i="48"/>
  <c r="D42" i="48"/>
  <c r="C42" i="48"/>
  <c r="G41" i="48"/>
  <c r="F41" i="48"/>
  <c r="E41" i="48"/>
  <c r="G40" i="48"/>
  <c r="F40" i="48"/>
  <c r="E40" i="48"/>
  <c r="G39" i="48"/>
  <c r="F39" i="48"/>
  <c r="E39" i="48"/>
  <c r="G38" i="48"/>
  <c r="F38" i="48"/>
  <c r="E38" i="48"/>
  <c r="G37" i="48"/>
  <c r="F37" i="48"/>
  <c r="E37" i="48"/>
  <c r="D36" i="48"/>
  <c r="C36" i="48"/>
  <c r="G35" i="48"/>
  <c r="F35" i="48"/>
  <c r="E35" i="48"/>
  <c r="G34" i="48"/>
  <c r="F34" i="48"/>
  <c r="E34" i="48"/>
  <c r="G33" i="48"/>
  <c r="F33" i="48"/>
  <c r="E33" i="48"/>
  <c r="G32" i="48"/>
  <c r="F32" i="48"/>
  <c r="E32" i="48"/>
  <c r="D31" i="48"/>
  <c r="C31" i="48"/>
  <c r="G30" i="48"/>
  <c r="F30" i="48"/>
  <c r="E30" i="48"/>
  <c r="G29" i="48"/>
  <c r="F29" i="48"/>
  <c r="E29" i="48"/>
  <c r="G28" i="48"/>
  <c r="F28" i="48"/>
  <c r="E28" i="48"/>
  <c r="G27" i="48"/>
  <c r="F27" i="48"/>
  <c r="E27" i="48"/>
  <c r="D26" i="48"/>
  <c r="C26" i="48"/>
  <c r="G25" i="48"/>
  <c r="F25" i="48"/>
  <c r="E25" i="48"/>
  <c r="D24" i="48"/>
  <c r="C24" i="48"/>
  <c r="G23" i="48"/>
  <c r="F23" i="48"/>
  <c r="E23" i="48"/>
  <c r="G22" i="48"/>
  <c r="F22" i="48"/>
  <c r="E22" i="48"/>
  <c r="G21" i="48"/>
  <c r="F21" i="48"/>
  <c r="E21" i="48"/>
  <c r="G20" i="48"/>
  <c r="F20" i="48"/>
  <c r="E20" i="48"/>
  <c r="G19" i="48"/>
  <c r="F19" i="48"/>
  <c r="E19" i="48"/>
  <c r="G18" i="48"/>
  <c r="F18" i="48"/>
  <c r="E18" i="48"/>
  <c r="G17" i="48"/>
  <c r="F17" i="48"/>
  <c r="E17" i="48"/>
  <c r="G16" i="48"/>
  <c r="F16" i="48"/>
  <c r="E16" i="48"/>
  <c r="G15" i="48"/>
  <c r="F15" i="48"/>
  <c r="E15" i="48"/>
  <c r="G14" i="48"/>
  <c r="F14" i="48"/>
  <c r="E14" i="48"/>
  <c r="G13" i="48"/>
  <c r="F13" i="48"/>
  <c r="E13" i="48"/>
  <c r="G12" i="48"/>
  <c r="F12" i="48"/>
  <c r="E12" i="48"/>
  <c r="G11" i="48"/>
  <c r="F11" i="48"/>
  <c r="E11" i="48"/>
  <c r="G10" i="48"/>
  <c r="F10" i="48"/>
  <c r="E10" i="48"/>
  <c r="G9" i="48"/>
  <c r="F9" i="48"/>
  <c r="E9" i="48"/>
  <c r="G8" i="48"/>
  <c r="F8" i="48"/>
  <c r="E8" i="48"/>
  <c r="D7" i="48"/>
  <c r="C7" i="48"/>
  <c r="G6" i="48"/>
  <c r="F6" i="48"/>
  <c r="E6" i="48"/>
  <c r="D5" i="48"/>
  <c r="C5" i="48"/>
  <c r="D170" i="47"/>
  <c r="G154" i="47"/>
  <c r="F154" i="47"/>
  <c r="E154" i="47"/>
  <c r="D153" i="47"/>
  <c r="C153" i="47"/>
  <c r="G152" i="47"/>
  <c r="F152" i="47"/>
  <c r="E152" i="47"/>
  <c r="D151" i="47"/>
  <c r="C151" i="47"/>
  <c r="G150" i="47"/>
  <c r="F150" i="47"/>
  <c r="E150" i="47"/>
  <c r="G149" i="47"/>
  <c r="F149" i="47"/>
  <c r="E149" i="47"/>
  <c r="G148" i="47"/>
  <c r="F148" i="47"/>
  <c r="E148" i="47"/>
  <c r="G147" i="47"/>
  <c r="F147" i="47"/>
  <c r="E147" i="47"/>
  <c r="G146" i="47"/>
  <c r="F146" i="47"/>
  <c r="E146" i="47"/>
  <c r="G145" i="47"/>
  <c r="F145" i="47"/>
  <c r="E145" i="47"/>
  <c r="G144" i="47"/>
  <c r="F144" i="47"/>
  <c r="E144" i="47"/>
  <c r="G143" i="47"/>
  <c r="F143" i="47"/>
  <c r="E143" i="47"/>
  <c r="G142" i="47"/>
  <c r="F142" i="47"/>
  <c r="E142" i="47"/>
  <c r="G141" i="47"/>
  <c r="F141" i="47"/>
  <c r="E141" i="47"/>
  <c r="D140" i="47"/>
  <c r="C140" i="47"/>
  <c r="G139" i="47"/>
  <c r="F139" i="47"/>
  <c r="E139" i="47"/>
  <c r="G138" i="47"/>
  <c r="F138" i="47"/>
  <c r="E138" i="47"/>
  <c r="G137" i="47"/>
  <c r="F137" i="47"/>
  <c r="E137" i="47"/>
  <c r="D136" i="47"/>
  <c r="C136" i="47"/>
  <c r="G135" i="47"/>
  <c r="F135" i="47"/>
  <c r="E135" i="47"/>
  <c r="D134" i="47"/>
  <c r="C134" i="47"/>
  <c r="G133" i="47"/>
  <c r="F133" i="47"/>
  <c r="E133" i="47"/>
  <c r="G132" i="47"/>
  <c r="F132" i="47"/>
  <c r="E132" i="47"/>
  <c r="G131" i="47"/>
  <c r="F131" i="47"/>
  <c r="E131" i="47"/>
  <c r="G130" i="47"/>
  <c r="F130" i="47"/>
  <c r="E130" i="47"/>
  <c r="G129" i="47"/>
  <c r="F129" i="47"/>
  <c r="E129" i="47"/>
  <c r="G128" i="47"/>
  <c r="F128" i="47"/>
  <c r="E128" i="47"/>
  <c r="G127" i="47"/>
  <c r="F127" i="47"/>
  <c r="E127" i="47"/>
  <c r="G126" i="47"/>
  <c r="F126" i="47"/>
  <c r="E126" i="47"/>
  <c r="D125" i="47"/>
  <c r="C125" i="47"/>
  <c r="G124" i="47"/>
  <c r="F124" i="47"/>
  <c r="E124" i="47"/>
  <c r="D123" i="47"/>
  <c r="C123" i="47"/>
  <c r="G122" i="47"/>
  <c r="F122" i="47"/>
  <c r="E122" i="47"/>
  <c r="G121" i="47"/>
  <c r="F121" i="47"/>
  <c r="E121" i="47"/>
  <c r="G120" i="47"/>
  <c r="F120" i="47"/>
  <c r="E120" i="47"/>
  <c r="D119" i="47"/>
  <c r="C119" i="47"/>
  <c r="G118" i="47"/>
  <c r="F118" i="47"/>
  <c r="E118" i="47"/>
  <c r="G117" i="47"/>
  <c r="F117" i="47"/>
  <c r="E117" i="47"/>
  <c r="G116" i="47"/>
  <c r="F116" i="47"/>
  <c r="E116" i="47"/>
  <c r="D115" i="47"/>
  <c r="C115" i="47"/>
  <c r="G114" i="47"/>
  <c r="F114" i="47"/>
  <c r="E114" i="47"/>
  <c r="D113" i="47"/>
  <c r="C113" i="47"/>
  <c r="G112" i="47"/>
  <c r="F112" i="47"/>
  <c r="E112" i="47"/>
  <c r="G111" i="47"/>
  <c r="F111" i="47"/>
  <c r="E111" i="47"/>
  <c r="D110" i="47"/>
  <c r="C110" i="47"/>
  <c r="G109" i="47"/>
  <c r="F109" i="47"/>
  <c r="E109" i="47"/>
  <c r="G108" i="47"/>
  <c r="F108" i="47"/>
  <c r="E108" i="47"/>
  <c r="G107" i="47"/>
  <c r="F107" i="47"/>
  <c r="E107" i="47"/>
  <c r="D106" i="47"/>
  <c r="C106" i="47"/>
  <c r="G105" i="47"/>
  <c r="F105" i="47"/>
  <c r="E105" i="47"/>
  <c r="G104" i="47"/>
  <c r="F104" i="47"/>
  <c r="E104" i="47"/>
  <c r="D103" i="47"/>
  <c r="C103" i="47"/>
  <c r="G102" i="47"/>
  <c r="F102" i="47"/>
  <c r="E102" i="47"/>
  <c r="G101" i="47"/>
  <c r="F101" i="47"/>
  <c r="E101" i="47"/>
  <c r="D100" i="47"/>
  <c r="C100" i="47"/>
  <c r="G99" i="47"/>
  <c r="F99" i="47"/>
  <c r="E99" i="47"/>
  <c r="G98" i="47"/>
  <c r="F98" i="47"/>
  <c r="E98" i="47"/>
  <c r="G97" i="47"/>
  <c r="F97" i="47"/>
  <c r="E97" i="47"/>
  <c r="G96" i="47"/>
  <c r="F96" i="47"/>
  <c r="E96" i="47"/>
  <c r="G95" i="47"/>
  <c r="F95" i="47"/>
  <c r="E95" i="47"/>
  <c r="D94" i="47"/>
  <c r="C94" i="47"/>
  <c r="G93" i="47"/>
  <c r="F93" i="47"/>
  <c r="E93" i="47"/>
  <c r="D92" i="47"/>
  <c r="C92" i="47"/>
  <c r="G91" i="47"/>
  <c r="F91" i="47"/>
  <c r="E91" i="47"/>
  <c r="G90" i="47"/>
  <c r="F90" i="47"/>
  <c r="E90" i="47"/>
  <c r="D89" i="47"/>
  <c r="C89" i="47"/>
  <c r="G88" i="47"/>
  <c r="F88" i="47"/>
  <c r="E88" i="47"/>
  <c r="D87" i="47"/>
  <c r="C87" i="47"/>
  <c r="G86" i="47"/>
  <c r="F86" i="47"/>
  <c r="E86" i="47"/>
  <c r="G85" i="47"/>
  <c r="F85" i="47"/>
  <c r="E85" i="47"/>
  <c r="G84" i="47"/>
  <c r="F84" i="47"/>
  <c r="E84" i="47"/>
  <c r="G83" i="47"/>
  <c r="F83" i="47"/>
  <c r="E83" i="47"/>
  <c r="G82" i="47"/>
  <c r="F82" i="47"/>
  <c r="E82" i="47"/>
  <c r="G81" i="47"/>
  <c r="F81" i="47"/>
  <c r="E81" i="47"/>
  <c r="G80" i="47"/>
  <c r="F80" i="47"/>
  <c r="E80" i="47"/>
  <c r="G79" i="47"/>
  <c r="F79" i="47"/>
  <c r="E79" i="47"/>
  <c r="G78" i="47"/>
  <c r="F78" i="47"/>
  <c r="E78" i="47"/>
  <c r="G77" i="47"/>
  <c r="F77" i="47"/>
  <c r="E77" i="47"/>
  <c r="G76" i="47"/>
  <c r="F76" i="47"/>
  <c r="E76" i="47"/>
  <c r="G75" i="47"/>
  <c r="F75" i="47"/>
  <c r="E75" i="47"/>
  <c r="G74" i="47"/>
  <c r="F74" i="47"/>
  <c r="E74" i="47"/>
  <c r="G73" i="47"/>
  <c r="F73" i="47"/>
  <c r="E73" i="47"/>
  <c r="D72" i="47"/>
  <c r="C72" i="47"/>
  <c r="G71" i="47"/>
  <c r="F71" i="47"/>
  <c r="E71" i="47"/>
  <c r="G70" i="47"/>
  <c r="F70" i="47"/>
  <c r="E70" i="47"/>
  <c r="G69" i="47"/>
  <c r="F69" i="47"/>
  <c r="E69" i="47"/>
  <c r="G68" i="47"/>
  <c r="F68" i="47"/>
  <c r="E68" i="47"/>
  <c r="G67" i="47"/>
  <c r="F67" i="47"/>
  <c r="E67" i="47"/>
  <c r="G66" i="47"/>
  <c r="F66" i="47"/>
  <c r="E66" i="47"/>
  <c r="D65" i="47"/>
  <c r="C65" i="47"/>
  <c r="G64" i="47"/>
  <c r="F64" i="47"/>
  <c r="E64" i="47"/>
  <c r="G63" i="47"/>
  <c r="F63" i="47"/>
  <c r="E63" i="47"/>
  <c r="D62" i="47"/>
  <c r="C62" i="47"/>
  <c r="G61" i="47"/>
  <c r="F61" i="47"/>
  <c r="E61" i="47"/>
  <c r="D60" i="47"/>
  <c r="C60" i="47"/>
  <c r="G59" i="47"/>
  <c r="F59" i="47"/>
  <c r="E59" i="47"/>
  <c r="G58" i="47"/>
  <c r="F58" i="47"/>
  <c r="E58" i="47"/>
  <c r="G57" i="47"/>
  <c r="F57" i="47"/>
  <c r="E57" i="47"/>
  <c r="D56" i="47"/>
  <c r="C56" i="47"/>
  <c r="G55" i="47"/>
  <c r="F55" i="47"/>
  <c r="E55" i="47"/>
  <c r="G54" i="47"/>
  <c r="F54" i="47"/>
  <c r="E54" i="47"/>
  <c r="G53" i="47"/>
  <c r="F53" i="47"/>
  <c r="E53" i="47"/>
  <c r="D52" i="47"/>
  <c r="C52" i="47"/>
  <c r="F51" i="47" s="1"/>
  <c r="G51" i="47"/>
  <c r="E51" i="47"/>
  <c r="D50" i="47"/>
  <c r="C50" i="47"/>
  <c r="G49" i="47"/>
  <c r="F49" i="47"/>
  <c r="E49" i="47"/>
  <c r="D48" i="47"/>
  <c r="C48" i="47"/>
  <c r="G47" i="47"/>
  <c r="F47" i="47"/>
  <c r="E47" i="47"/>
  <c r="G46" i="47"/>
  <c r="F46" i="47"/>
  <c r="E46" i="47"/>
  <c r="G45" i="47"/>
  <c r="F45" i="47"/>
  <c r="E45" i="47"/>
  <c r="G44" i="47"/>
  <c r="F44" i="47"/>
  <c r="E44" i="47"/>
  <c r="G43" i="47"/>
  <c r="F43" i="47"/>
  <c r="E43" i="47"/>
  <c r="D42" i="47"/>
  <c r="C42" i="47"/>
  <c r="G41" i="47"/>
  <c r="F41" i="47"/>
  <c r="E41" i="47"/>
  <c r="G40" i="47"/>
  <c r="F40" i="47"/>
  <c r="E40" i="47"/>
  <c r="G39" i="47"/>
  <c r="F39" i="47"/>
  <c r="E39" i="47"/>
  <c r="G38" i="47"/>
  <c r="F38" i="47"/>
  <c r="E38" i="47"/>
  <c r="G37" i="47"/>
  <c r="F37" i="47"/>
  <c r="E37" i="47"/>
  <c r="D36" i="47"/>
  <c r="C36" i="47"/>
  <c r="G35" i="47"/>
  <c r="F35" i="47"/>
  <c r="E35" i="47"/>
  <c r="G34" i="47"/>
  <c r="F34" i="47"/>
  <c r="E34" i="47"/>
  <c r="G33" i="47"/>
  <c r="F33" i="47"/>
  <c r="E33" i="47"/>
  <c r="G32" i="47"/>
  <c r="F32" i="47"/>
  <c r="E32" i="47"/>
  <c r="D31" i="47"/>
  <c r="C31" i="47"/>
  <c r="G30" i="47"/>
  <c r="F30" i="47"/>
  <c r="E30" i="47"/>
  <c r="G29" i="47"/>
  <c r="F29" i="47"/>
  <c r="E29" i="47"/>
  <c r="G28" i="47"/>
  <c r="F28" i="47"/>
  <c r="E28" i="47"/>
  <c r="G27" i="47"/>
  <c r="F27" i="47"/>
  <c r="E27" i="47"/>
  <c r="D26" i="47"/>
  <c r="C26" i="47"/>
  <c r="G25" i="47"/>
  <c r="F25" i="47"/>
  <c r="E25" i="47"/>
  <c r="D24" i="47"/>
  <c r="C24" i="47"/>
  <c r="G23" i="47"/>
  <c r="F23" i="47"/>
  <c r="E23" i="47"/>
  <c r="G22" i="47"/>
  <c r="F22" i="47"/>
  <c r="E22" i="47"/>
  <c r="G21" i="47"/>
  <c r="F21" i="47"/>
  <c r="E21" i="47"/>
  <c r="G20" i="47"/>
  <c r="F20" i="47"/>
  <c r="E20" i="47"/>
  <c r="G19" i="47"/>
  <c r="F19" i="47"/>
  <c r="E19" i="47"/>
  <c r="G18" i="47"/>
  <c r="F18" i="47"/>
  <c r="E18" i="47"/>
  <c r="G17" i="47"/>
  <c r="F17" i="47"/>
  <c r="E17" i="47"/>
  <c r="G16" i="47"/>
  <c r="F16" i="47"/>
  <c r="E16" i="47"/>
  <c r="G15" i="47"/>
  <c r="F15" i="47"/>
  <c r="E15" i="47"/>
  <c r="G14" i="47"/>
  <c r="F14" i="47"/>
  <c r="E14" i="47"/>
  <c r="G13" i="47"/>
  <c r="F13" i="47"/>
  <c r="E13" i="47"/>
  <c r="G12" i="47"/>
  <c r="F12" i="47"/>
  <c r="E12" i="47"/>
  <c r="G11" i="47"/>
  <c r="F11" i="47"/>
  <c r="E11" i="47"/>
  <c r="G10" i="47"/>
  <c r="F10" i="47"/>
  <c r="E10" i="47"/>
  <c r="G9" i="47"/>
  <c r="F9" i="47"/>
  <c r="E9" i="47"/>
  <c r="G8" i="47"/>
  <c r="F8" i="47"/>
  <c r="E8" i="47"/>
  <c r="D7" i="47"/>
  <c r="C7" i="47"/>
  <c r="G6" i="47"/>
  <c r="F6" i="47"/>
  <c r="E6" i="47"/>
  <c r="D5" i="47"/>
  <c r="C5" i="47"/>
  <c r="G65" i="48" l="1"/>
  <c r="G48" i="48"/>
  <c r="G24" i="49"/>
  <c r="G87" i="49"/>
  <c r="F113" i="47"/>
  <c r="G62" i="49"/>
  <c r="G24" i="48"/>
  <c r="G123" i="48"/>
  <c r="G52" i="49"/>
  <c r="F94" i="48"/>
  <c r="E7" i="49"/>
  <c r="E60" i="49"/>
  <c r="G100" i="49"/>
  <c r="F26" i="49"/>
  <c r="F62" i="49"/>
  <c r="E115" i="49"/>
  <c r="G5" i="49"/>
  <c r="F36" i="47"/>
  <c r="G94" i="47"/>
  <c r="G123" i="47"/>
  <c r="G134" i="48"/>
  <c r="E140" i="48"/>
  <c r="F103" i="49"/>
  <c r="F52" i="47"/>
  <c r="F31" i="47"/>
  <c r="F110" i="49"/>
  <c r="F48" i="48"/>
  <c r="F113" i="48"/>
  <c r="G123" i="49"/>
  <c r="E50" i="47"/>
  <c r="F31" i="49"/>
  <c r="G48" i="49"/>
  <c r="G89" i="47"/>
  <c r="G136" i="47"/>
  <c r="G5" i="47"/>
  <c r="G56" i="48"/>
  <c r="E5" i="48"/>
  <c r="F89" i="49"/>
  <c r="F153" i="49"/>
  <c r="G115" i="47"/>
  <c r="G103" i="47"/>
  <c r="G52" i="48"/>
  <c r="G87" i="47"/>
  <c r="G134" i="47"/>
  <c r="F87" i="49"/>
  <c r="G110" i="49"/>
  <c r="E48" i="49"/>
  <c r="F94" i="49"/>
  <c r="G103" i="48"/>
  <c r="G115" i="48"/>
  <c r="G94" i="49"/>
  <c r="F134" i="49"/>
  <c r="C156" i="49"/>
  <c r="C160" i="49" s="1"/>
  <c r="C161" i="49" s="1"/>
  <c r="C162" i="49" s="1"/>
  <c r="F162" i="49" s="1"/>
  <c r="G106" i="49"/>
  <c r="F48" i="47"/>
  <c r="F151" i="47"/>
  <c r="G48" i="47"/>
  <c r="E100" i="47"/>
  <c r="F106" i="47"/>
  <c r="F87" i="48"/>
  <c r="G50" i="49"/>
  <c r="F56" i="49"/>
  <c r="E113" i="49"/>
  <c r="F119" i="49"/>
  <c r="F125" i="49"/>
  <c r="G113" i="47"/>
  <c r="F136" i="47"/>
  <c r="G94" i="48"/>
  <c r="G26" i="48"/>
  <c r="F136" i="48"/>
  <c r="E153" i="48"/>
  <c r="E24" i="49"/>
  <c r="G36" i="49"/>
  <c r="E110" i="48"/>
  <c r="F5" i="49"/>
  <c r="G42" i="49"/>
  <c r="F123" i="49"/>
  <c r="G92" i="47"/>
  <c r="G60" i="48"/>
  <c r="F140" i="49"/>
  <c r="F60" i="49"/>
  <c r="E140" i="49"/>
  <c r="E94" i="48"/>
  <c r="G140" i="49"/>
  <c r="F151" i="49"/>
  <c r="E31" i="47"/>
  <c r="G42" i="47"/>
  <c r="G65" i="47"/>
  <c r="G60" i="49"/>
  <c r="F65" i="49"/>
  <c r="G92" i="49"/>
  <c r="E103" i="49"/>
  <c r="F113" i="49"/>
  <c r="E119" i="49"/>
  <c r="G151" i="49"/>
  <c r="F123" i="47"/>
  <c r="E50" i="48"/>
  <c r="E56" i="48"/>
  <c r="E89" i="48"/>
  <c r="G100" i="48"/>
  <c r="E87" i="49"/>
  <c r="E92" i="49"/>
  <c r="G125" i="49"/>
  <c r="F94" i="47"/>
  <c r="G151" i="47"/>
  <c r="F56" i="48"/>
  <c r="E56" i="49"/>
  <c r="G136" i="49"/>
  <c r="G113" i="48"/>
  <c r="G153" i="48"/>
  <c r="F72" i="47"/>
  <c r="E151" i="47"/>
  <c r="F7" i="48"/>
  <c r="F72" i="49"/>
  <c r="E113" i="48"/>
  <c r="G119" i="48"/>
  <c r="G125" i="48"/>
  <c r="G115" i="49"/>
  <c r="G153" i="49"/>
  <c r="F24" i="49"/>
  <c r="E62" i="49"/>
  <c r="E110" i="49"/>
  <c r="E119" i="47"/>
  <c r="F36" i="48"/>
  <c r="F52" i="49"/>
  <c r="E94" i="49"/>
  <c r="F50" i="47"/>
  <c r="G56" i="47"/>
  <c r="E62" i="47"/>
  <c r="E48" i="48"/>
  <c r="E65" i="48"/>
  <c r="F36" i="49"/>
  <c r="F65" i="48"/>
  <c r="E36" i="49"/>
  <c r="C156" i="47"/>
  <c r="C160" i="47" s="1"/>
  <c r="C161" i="47" s="1"/>
  <c r="C162" i="47" s="1"/>
  <c r="F162" i="47" s="1"/>
  <c r="F5" i="48"/>
  <c r="E65" i="49"/>
  <c r="E113" i="47"/>
  <c r="F140" i="47"/>
  <c r="G5" i="48"/>
  <c r="F92" i="48"/>
  <c r="E52" i="49"/>
  <c r="G56" i="49"/>
  <c r="G65" i="49"/>
  <c r="E100" i="49"/>
  <c r="G113" i="49"/>
  <c r="F100" i="49"/>
  <c r="E123" i="49"/>
  <c r="G60" i="47"/>
  <c r="E87" i="47"/>
  <c r="E92" i="47"/>
  <c r="G50" i="47"/>
  <c r="F87" i="47"/>
  <c r="F92" i="47"/>
  <c r="E136" i="47"/>
  <c r="G125" i="47"/>
  <c r="C156" i="48"/>
  <c r="C160" i="48" s="1"/>
  <c r="C161" i="48" s="1"/>
  <c r="C162" i="48" s="1"/>
  <c r="F162" i="48" s="1"/>
  <c r="F5" i="47"/>
  <c r="E72" i="49"/>
  <c r="F92" i="49"/>
  <c r="E106" i="49"/>
  <c r="G119" i="49"/>
  <c r="G134" i="49"/>
  <c r="E153" i="49"/>
  <c r="E24" i="48"/>
  <c r="G72" i="49"/>
  <c r="F106" i="49"/>
  <c r="G110" i="47"/>
  <c r="G153" i="47"/>
  <c r="G72" i="48"/>
  <c r="G89" i="48"/>
  <c r="F115" i="49"/>
  <c r="F62" i="47"/>
  <c r="F24" i="48"/>
  <c r="E52" i="48"/>
  <c r="G62" i="48"/>
  <c r="E50" i="49"/>
  <c r="E7" i="47"/>
  <c r="G24" i="47"/>
  <c r="G62" i="47"/>
  <c r="F52" i="48"/>
  <c r="F50" i="49"/>
  <c r="E125" i="49"/>
  <c r="G42" i="48"/>
  <c r="E100" i="48"/>
  <c r="G103" i="49"/>
  <c r="F100" i="47"/>
  <c r="F31" i="48"/>
  <c r="F100" i="48"/>
  <c r="E106" i="48"/>
  <c r="G151" i="48"/>
  <c r="E5" i="49"/>
  <c r="G89" i="49"/>
  <c r="G52" i="47"/>
  <c r="G100" i="47"/>
  <c r="E26" i="49"/>
  <c r="E31" i="49"/>
  <c r="E136" i="49"/>
  <c r="E123" i="47"/>
  <c r="F136" i="49"/>
  <c r="E151" i="49"/>
  <c r="F26" i="47"/>
  <c r="G31" i="47"/>
  <c r="G26" i="49"/>
  <c r="G31" i="49"/>
  <c r="E134" i="49"/>
  <c r="E89" i="49"/>
  <c r="F48" i="49"/>
  <c r="E42" i="49"/>
  <c r="F42" i="49"/>
  <c r="F7" i="49"/>
  <c r="D156" i="49"/>
  <c r="D160" i="49" s="1"/>
  <c r="G7" i="49"/>
  <c r="F140" i="48"/>
  <c r="G140" i="48"/>
  <c r="E136" i="48"/>
  <c r="G136" i="48"/>
  <c r="E125" i="48"/>
  <c r="F125" i="48"/>
  <c r="E103" i="48"/>
  <c r="F103" i="48"/>
  <c r="E62" i="48"/>
  <c r="F62" i="48"/>
  <c r="E87" i="48"/>
  <c r="F151" i="48"/>
  <c r="D156" i="48"/>
  <c r="E119" i="48"/>
  <c r="G50" i="48"/>
  <c r="G92" i="48"/>
  <c r="G7" i="48"/>
  <c r="E115" i="48"/>
  <c r="E42" i="48"/>
  <c r="E60" i="48"/>
  <c r="G106" i="48"/>
  <c r="F115" i="48"/>
  <c r="E134" i="48"/>
  <c r="E151" i="48"/>
  <c r="F110" i="48"/>
  <c r="G36" i="48"/>
  <c r="F119" i="48"/>
  <c r="F106" i="48"/>
  <c r="F42" i="48"/>
  <c r="F60" i="48"/>
  <c r="F134" i="48"/>
  <c r="E26" i="48"/>
  <c r="E72" i="48"/>
  <c r="E36" i="48"/>
  <c r="G31" i="48"/>
  <c r="G110" i="48"/>
  <c r="F89" i="48"/>
  <c r="F153" i="48"/>
  <c r="E31" i="48"/>
  <c r="F72" i="48"/>
  <c r="G87" i="48"/>
  <c r="E123" i="48"/>
  <c r="E92" i="48"/>
  <c r="E7" i="48"/>
  <c r="F50" i="48"/>
  <c r="F26" i="48"/>
  <c r="F123" i="48"/>
  <c r="E140" i="47"/>
  <c r="G140" i="47"/>
  <c r="E110" i="47"/>
  <c r="F110" i="47"/>
  <c r="G72" i="47"/>
  <c r="E72" i="47"/>
  <c r="G36" i="47"/>
  <c r="E36" i="47"/>
  <c r="E26" i="47"/>
  <c r="G26" i="47"/>
  <c r="D156" i="47"/>
  <c r="D160" i="47" s="1"/>
  <c r="F7" i="47"/>
  <c r="E106" i="47"/>
  <c r="E115" i="47"/>
  <c r="E42" i="47"/>
  <c r="E60" i="47"/>
  <c r="G106" i="47"/>
  <c r="F115" i="47"/>
  <c r="E134" i="47"/>
  <c r="F42" i="47"/>
  <c r="F60" i="47"/>
  <c r="E89" i="47"/>
  <c r="F134" i="47"/>
  <c r="E153" i="47"/>
  <c r="E24" i="47"/>
  <c r="E56" i="47"/>
  <c r="F89" i="47"/>
  <c r="F153" i="47"/>
  <c r="F24" i="47"/>
  <c r="F56" i="47"/>
  <c r="E65" i="47"/>
  <c r="E103" i="47"/>
  <c r="E125" i="47"/>
  <c r="E48" i="47"/>
  <c r="E52" i="47"/>
  <c r="F65" i="47"/>
  <c r="E94" i="47"/>
  <c r="F103" i="47"/>
  <c r="F125" i="47"/>
  <c r="E5" i="47"/>
  <c r="F119" i="47"/>
  <c r="G7" i="47"/>
  <c r="G119" i="47"/>
  <c r="D170" i="46"/>
  <c r="G154" i="46"/>
  <c r="F154" i="46"/>
  <c r="E154" i="46"/>
  <c r="D153" i="46"/>
  <c r="C153" i="46"/>
  <c r="G152" i="46"/>
  <c r="F152" i="46"/>
  <c r="E152" i="46"/>
  <c r="D151" i="46"/>
  <c r="C151" i="46"/>
  <c r="G150" i="46"/>
  <c r="F150" i="46"/>
  <c r="E150" i="46"/>
  <c r="G149" i="46"/>
  <c r="F149" i="46"/>
  <c r="E149" i="46"/>
  <c r="G148" i="46"/>
  <c r="F148" i="46"/>
  <c r="E148" i="46"/>
  <c r="G147" i="46"/>
  <c r="F147" i="46"/>
  <c r="E147" i="46"/>
  <c r="G146" i="46"/>
  <c r="F146" i="46"/>
  <c r="E146" i="46"/>
  <c r="G145" i="46"/>
  <c r="F145" i="46"/>
  <c r="E145" i="46"/>
  <c r="G144" i="46"/>
  <c r="F144" i="46"/>
  <c r="E144" i="46"/>
  <c r="G143" i="46"/>
  <c r="F143" i="46"/>
  <c r="E143" i="46"/>
  <c r="G142" i="46"/>
  <c r="F142" i="46"/>
  <c r="E142" i="46"/>
  <c r="G141" i="46"/>
  <c r="F141" i="46"/>
  <c r="E141" i="46"/>
  <c r="D140" i="46"/>
  <c r="C140" i="46"/>
  <c r="G139" i="46"/>
  <c r="F139" i="46"/>
  <c r="E139" i="46"/>
  <c r="G138" i="46"/>
  <c r="F138" i="46"/>
  <c r="E138" i="46"/>
  <c r="G137" i="46"/>
  <c r="F137" i="46"/>
  <c r="E137" i="46"/>
  <c r="D136" i="46"/>
  <c r="C136" i="46"/>
  <c r="G135" i="46"/>
  <c r="F135" i="46"/>
  <c r="E135" i="46"/>
  <c r="D134" i="46"/>
  <c r="C134" i="46"/>
  <c r="G133" i="46"/>
  <c r="F133" i="46"/>
  <c r="E133" i="46"/>
  <c r="G132" i="46"/>
  <c r="F132" i="46"/>
  <c r="E132" i="46"/>
  <c r="G131" i="46"/>
  <c r="F131" i="46"/>
  <c r="E131" i="46"/>
  <c r="G130" i="46"/>
  <c r="F130" i="46"/>
  <c r="E130" i="46"/>
  <c r="G129" i="46"/>
  <c r="F129" i="46"/>
  <c r="E129" i="46"/>
  <c r="G128" i="46"/>
  <c r="F128" i="46"/>
  <c r="E128" i="46"/>
  <c r="G127" i="46"/>
  <c r="F127" i="46"/>
  <c r="E127" i="46"/>
  <c r="G126" i="46"/>
  <c r="F126" i="46"/>
  <c r="E126" i="46"/>
  <c r="D125" i="46"/>
  <c r="C125" i="46"/>
  <c r="G124" i="46"/>
  <c r="F124" i="46"/>
  <c r="E124" i="46"/>
  <c r="D123" i="46"/>
  <c r="C123" i="46"/>
  <c r="G122" i="46"/>
  <c r="F122" i="46"/>
  <c r="E122" i="46"/>
  <c r="G121" i="46"/>
  <c r="F121" i="46"/>
  <c r="E121" i="46"/>
  <c r="G120" i="46"/>
  <c r="F120" i="46"/>
  <c r="E120" i="46"/>
  <c r="D119" i="46"/>
  <c r="C119" i="46"/>
  <c r="G118" i="46"/>
  <c r="F118" i="46"/>
  <c r="E118" i="46"/>
  <c r="G117" i="46"/>
  <c r="F117" i="46"/>
  <c r="E117" i="46"/>
  <c r="G116" i="46"/>
  <c r="F116" i="46"/>
  <c r="E116" i="46"/>
  <c r="D115" i="46"/>
  <c r="C115" i="46"/>
  <c r="G114" i="46"/>
  <c r="F114" i="46"/>
  <c r="E114" i="46"/>
  <c r="D113" i="46"/>
  <c r="C113" i="46"/>
  <c r="G112" i="46"/>
  <c r="F112" i="46"/>
  <c r="E112" i="46"/>
  <c r="G111" i="46"/>
  <c r="F111" i="46"/>
  <c r="E111" i="46"/>
  <c r="D110" i="46"/>
  <c r="C110" i="46"/>
  <c r="G109" i="46"/>
  <c r="F109" i="46"/>
  <c r="E109" i="46"/>
  <c r="G108" i="46"/>
  <c r="F108" i="46"/>
  <c r="E108" i="46"/>
  <c r="G107" i="46"/>
  <c r="F107" i="46"/>
  <c r="E107" i="46"/>
  <c r="D106" i="46"/>
  <c r="C106" i="46"/>
  <c r="G105" i="46"/>
  <c r="F105" i="46"/>
  <c r="E105" i="46"/>
  <c r="G104" i="46"/>
  <c r="F104" i="46"/>
  <c r="E104" i="46"/>
  <c r="D103" i="46"/>
  <c r="C103" i="46"/>
  <c r="G102" i="46"/>
  <c r="F102" i="46"/>
  <c r="E102" i="46"/>
  <c r="G101" i="46"/>
  <c r="F101" i="46"/>
  <c r="E101" i="46"/>
  <c r="D100" i="46"/>
  <c r="C100" i="46"/>
  <c r="G99" i="46"/>
  <c r="F99" i="46"/>
  <c r="E99" i="46"/>
  <c r="G98" i="46"/>
  <c r="F98" i="46"/>
  <c r="E98" i="46"/>
  <c r="G97" i="46"/>
  <c r="F97" i="46"/>
  <c r="E97" i="46"/>
  <c r="G96" i="46"/>
  <c r="F96" i="46"/>
  <c r="E96" i="46"/>
  <c r="G95" i="46"/>
  <c r="F95" i="46"/>
  <c r="E95" i="46"/>
  <c r="D94" i="46"/>
  <c r="C94" i="46"/>
  <c r="G93" i="46"/>
  <c r="F93" i="46"/>
  <c r="E93" i="46"/>
  <c r="D92" i="46"/>
  <c r="C92" i="46"/>
  <c r="G91" i="46"/>
  <c r="F91" i="46"/>
  <c r="E91" i="46"/>
  <c r="G90" i="46"/>
  <c r="F90" i="46"/>
  <c r="E90" i="46"/>
  <c r="D89" i="46"/>
  <c r="C89" i="46"/>
  <c r="G88" i="46"/>
  <c r="F88" i="46"/>
  <c r="E88" i="46"/>
  <c r="D87" i="46"/>
  <c r="C87" i="46"/>
  <c r="G86" i="46"/>
  <c r="F86" i="46"/>
  <c r="E86" i="46"/>
  <c r="G85" i="46"/>
  <c r="F85" i="46"/>
  <c r="E85" i="46"/>
  <c r="G84" i="46"/>
  <c r="F84" i="46"/>
  <c r="E84" i="46"/>
  <c r="G83" i="46"/>
  <c r="F83" i="46"/>
  <c r="E83" i="46"/>
  <c r="G82" i="46"/>
  <c r="F82" i="46"/>
  <c r="E82" i="46"/>
  <c r="G81" i="46"/>
  <c r="F81" i="46"/>
  <c r="E81" i="46"/>
  <c r="G80" i="46"/>
  <c r="F80" i="46"/>
  <c r="E80" i="46"/>
  <c r="G79" i="46"/>
  <c r="F79" i="46"/>
  <c r="E79" i="46"/>
  <c r="G78" i="46"/>
  <c r="F78" i="46"/>
  <c r="E78" i="46"/>
  <c r="G77" i="46"/>
  <c r="F77" i="46"/>
  <c r="E77" i="46"/>
  <c r="G76" i="46"/>
  <c r="F76" i="46"/>
  <c r="E76" i="46"/>
  <c r="G75" i="46"/>
  <c r="F75" i="46"/>
  <c r="E75" i="46"/>
  <c r="G74" i="46"/>
  <c r="F74" i="46"/>
  <c r="E74" i="46"/>
  <c r="G73" i="46"/>
  <c r="F73" i="46"/>
  <c r="E73" i="46"/>
  <c r="D72" i="46"/>
  <c r="C72" i="46"/>
  <c r="G71" i="46"/>
  <c r="F71" i="46"/>
  <c r="E71" i="46"/>
  <c r="G70" i="46"/>
  <c r="F70" i="46"/>
  <c r="E70" i="46"/>
  <c r="G69" i="46"/>
  <c r="F69" i="46"/>
  <c r="E69" i="46"/>
  <c r="G68" i="46"/>
  <c r="F68" i="46"/>
  <c r="E68" i="46"/>
  <c r="G67" i="46"/>
  <c r="F67" i="46"/>
  <c r="E67" i="46"/>
  <c r="G66" i="46"/>
  <c r="F66" i="46"/>
  <c r="E66" i="46"/>
  <c r="D65" i="46"/>
  <c r="C65" i="46"/>
  <c r="G64" i="46"/>
  <c r="F64" i="46"/>
  <c r="E64" i="46"/>
  <c r="G63" i="46"/>
  <c r="F63" i="46"/>
  <c r="E63" i="46"/>
  <c r="D62" i="46"/>
  <c r="C62" i="46"/>
  <c r="G61" i="46"/>
  <c r="F61" i="46"/>
  <c r="E61" i="46"/>
  <c r="D60" i="46"/>
  <c r="C60" i="46"/>
  <c r="G59" i="46"/>
  <c r="F59" i="46"/>
  <c r="E59" i="46"/>
  <c r="G58" i="46"/>
  <c r="F58" i="46"/>
  <c r="E58" i="46"/>
  <c r="G57" i="46"/>
  <c r="F57" i="46"/>
  <c r="E57" i="46"/>
  <c r="D56" i="46"/>
  <c r="C56" i="46"/>
  <c r="G55" i="46"/>
  <c r="F55" i="46"/>
  <c r="E55" i="46"/>
  <c r="G54" i="46"/>
  <c r="F54" i="46"/>
  <c r="E54" i="46"/>
  <c r="G53" i="46"/>
  <c r="F53" i="46"/>
  <c r="E53" i="46"/>
  <c r="D52" i="46"/>
  <c r="C52" i="46"/>
  <c r="F51" i="46" s="1"/>
  <c r="G51" i="46"/>
  <c r="E51" i="46"/>
  <c r="D50" i="46"/>
  <c r="C50" i="46"/>
  <c r="G49" i="46"/>
  <c r="F49" i="46"/>
  <c r="E49" i="46"/>
  <c r="D48" i="46"/>
  <c r="C48" i="46"/>
  <c r="G47" i="46"/>
  <c r="F47" i="46"/>
  <c r="E47" i="46"/>
  <c r="G46" i="46"/>
  <c r="F46" i="46"/>
  <c r="E46" i="46"/>
  <c r="G45" i="46"/>
  <c r="F45" i="46"/>
  <c r="E45" i="46"/>
  <c r="G44" i="46"/>
  <c r="F44" i="46"/>
  <c r="E44" i="46"/>
  <c r="G43" i="46"/>
  <c r="F43" i="46"/>
  <c r="E43" i="46"/>
  <c r="D42" i="46"/>
  <c r="C42" i="46"/>
  <c r="G41" i="46"/>
  <c r="F41" i="46"/>
  <c r="E41" i="46"/>
  <c r="G40" i="46"/>
  <c r="F40" i="46"/>
  <c r="E40" i="46"/>
  <c r="G39" i="46"/>
  <c r="F39" i="46"/>
  <c r="E39" i="46"/>
  <c r="G38" i="46"/>
  <c r="F38" i="46"/>
  <c r="E38" i="46"/>
  <c r="G37" i="46"/>
  <c r="F37" i="46"/>
  <c r="E37" i="46"/>
  <c r="D36" i="46"/>
  <c r="C36" i="46"/>
  <c r="G35" i="46"/>
  <c r="F35" i="46"/>
  <c r="E35" i="46"/>
  <c r="G34" i="46"/>
  <c r="F34" i="46"/>
  <c r="E34" i="46"/>
  <c r="G33" i="46"/>
  <c r="F33" i="46"/>
  <c r="E33" i="46"/>
  <c r="G32" i="46"/>
  <c r="F32" i="46"/>
  <c r="E32" i="46"/>
  <c r="D31" i="46"/>
  <c r="C31" i="46"/>
  <c r="G30" i="46"/>
  <c r="F30" i="46"/>
  <c r="E30" i="46"/>
  <c r="G29" i="46"/>
  <c r="F29" i="46"/>
  <c r="E29" i="46"/>
  <c r="G28" i="46"/>
  <c r="F28" i="46"/>
  <c r="E28" i="46"/>
  <c r="G27" i="46"/>
  <c r="F27" i="46"/>
  <c r="E27" i="46"/>
  <c r="D26" i="46"/>
  <c r="C26" i="46"/>
  <c r="G25" i="46"/>
  <c r="F25" i="46"/>
  <c r="E25" i="46"/>
  <c r="D24" i="46"/>
  <c r="C24" i="46"/>
  <c r="G23" i="46"/>
  <c r="F23" i="46"/>
  <c r="E23" i="46"/>
  <c r="G22" i="46"/>
  <c r="F22" i="46"/>
  <c r="E22" i="46"/>
  <c r="G21" i="46"/>
  <c r="F21" i="46"/>
  <c r="E21" i="46"/>
  <c r="G20" i="46"/>
  <c r="F20" i="46"/>
  <c r="E20" i="46"/>
  <c r="G19" i="46"/>
  <c r="F19" i="46"/>
  <c r="E19" i="46"/>
  <c r="G18" i="46"/>
  <c r="F18" i="46"/>
  <c r="E18" i="46"/>
  <c r="G17" i="46"/>
  <c r="F17" i="46"/>
  <c r="E17" i="46"/>
  <c r="G16" i="46"/>
  <c r="F16" i="46"/>
  <c r="E16" i="46"/>
  <c r="G15" i="46"/>
  <c r="F15" i="46"/>
  <c r="E15" i="46"/>
  <c r="G14" i="46"/>
  <c r="F14" i="46"/>
  <c r="E14" i="46"/>
  <c r="G13" i="46"/>
  <c r="F13" i="46"/>
  <c r="E13" i="46"/>
  <c r="G12" i="46"/>
  <c r="F12" i="46"/>
  <c r="E12" i="46"/>
  <c r="G11" i="46"/>
  <c r="F11" i="46"/>
  <c r="E11" i="46"/>
  <c r="G10" i="46"/>
  <c r="F10" i="46"/>
  <c r="E10" i="46"/>
  <c r="G9" i="46"/>
  <c r="F9" i="46"/>
  <c r="E9" i="46"/>
  <c r="G8" i="46"/>
  <c r="F8" i="46"/>
  <c r="E8" i="46"/>
  <c r="D7" i="46"/>
  <c r="C7" i="46"/>
  <c r="G6" i="46"/>
  <c r="F6" i="46"/>
  <c r="E6" i="46"/>
  <c r="D5" i="46"/>
  <c r="C5" i="46"/>
  <c r="E50" i="46" l="1"/>
  <c r="E89" i="46"/>
  <c r="G119" i="46"/>
  <c r="E160" i="49"/>
  <c r="G5" i="46"/>
  <c r="G52" i="46"/>
  <c r="G110" i="46"/>
  <c r="G136" i="46"/>
  <c r="F125" i="46"/>
  <c r="G31" i="46"/>
  <c r="G48" i="46"/>
  <c r="G72" i="46"/>
  <c r="G100" i="46"/>
  <c r="E106" i="46"/>
  <c r="E62" i="46"/>
  <c r="E115" i="46"/>
  <c r="E160" i="47"/>
  <c r="E156" i="49"/>
  <c r="G24" i="46"/>
  <c r="G92" i="46"/>
  <c r="G42" i="46"/>
  <c r="F94" i="46"/>
  <c r="G65" i="46"/>
  <c r="G153" i="46"/>
  <c r="F103" i="46"/>
  <c r="G36" i="46"/>
  <c r="F115" i="46"/>
  <c r="E48" i="46"/>
  <c r="G87" i="46"/>
  <c r="G26" i="46"/>
  <c r="F48" i="46"/>
  <c r="G60" i="46"/>
  <c r="E60" i="46"/>
  <c r="G134" i="46"/>
  <c r="F60" i="46"/>
  <c r="G123" i="46"/>
  <c r="E134" i="46"/>
  <c r="G140" i="46"/>
  <c r="G151" i="46"/>
  <c r="F5" i="46"/>
  <c r="E65" i="46"/>
  <c r="G115" i="46"/>
  <c r="F65" i="46"/>
  <c r="G50" i="46"/>
  <c r="G7" i="46"/>
  <c r="F56" i="46"/>
  <c r="G89" i="46"/>
  <c r="G106" i="46"/>
  <c r="C156" i="46"/>
  <c r="C160" i="46" s="1"/>
  <c r="C161" i="46" s="1"/>
  <c r="C162" i="46" s="1"/>
  <c r="F162" i="46" s="1"/>
  <c r="F24" i="46"/>
  <c r="E52" i="46"/>
  <c r="E113" i="46"/>
  <c r="F52" i="46"/>
  <c r="G125" i="46"/>
  <c r="E153" i="46"/>
  <c r="E103" i="46"/>
  <c r="C166" i="49"/>
  <c r="C167" i="49" s="1"/>
  <c r="D167" i="49" s="1"/>
  <c r="E166" i="49" s="1"/>
  <c r="F167" i="49" s="1"/>
  <c r="F156" i="49"/>
  <c r="G156" i="49"/>
  <c r="E156" i="48"/>
  <c r="D160" i="48"/>
  <c r="E160" i="48" s="1"/>
  <c r="G156" i="48"/>
  <c r="C166" i="48"/>
  <c r="C167" i="48" s="1"/>
  <c r="D167" i="48" s="1"/>
  <c r="E166" i="48" s="1"/>
  <c r="F167" i="48" s="1"/>
  <c r="F156" i="48"/>
  <c r="C166" i="47"/>
  <c r="C167" i="47" s="1"/>
  <c r="F156" i="47"/>
  <c r="G156" i="47"/>
  <c r="E156" i="47"/>
  <c r="F140" i="46"/>
  <c r="E140" i="46"/>
  <c r="F134" i="46"/>
  <c r="E110" i="46"/>
  <c r="F106" i="46"/>
  <c r="E94" i="46"/>
  <c r="G94" i="46"/>
  <c r="E92" i="46"/>
  <c r="G56" i="46"/>
  <c r="F42" i="46"/>
  <c r="E42" i="46"/>
  <c r="D156" i="46"/>
  <c r="C166" i="46" s="1"/>
  <c r="C167" i="46" s="1"/>
  <c r="E5" i="46"/>
  <c r="G103" i="46"/>
  <c r="E100" i="46"/>
  <c r="F113" i="46"/>
  <c r="E136" i="46"/>
  <c r="E87" i="46"/>
  <c r="F100" i="46"/>
  <c r="G113" i="46"/>
  <c r="F136" i="46"/>
  <c r="E151" i="46"/>
  <c r="E26" i="46"/>
  <c r="G62" i="46"/>
  <c r="E72" i="46"/>
  <c r="F87" i="46"/>
  <c r="F151" i="46"/>
  <c r="F62" i="46"/>
  <c r="F26" i="46"/>
  <c r="E31" i="46"/>
  <c r="F72" i="46"/>
  <c r="E123" i="46"/>
  <c r="F31" i="46"/>
  <c r="E36" i="46"/>
  <c r="F123" i="46"/>
  <c r="E7" i="46"/>
  <c r="F36" i="46"/>
  <c r="F50" i="46"/>
  <c r="F92" i="46"/>
  <c r="F110" i="46"/>
  <c r="E119" i="46"/>
  <c r="F7" i="46"/>
  <c r="F119" i="46"/>
  <c r="E24" i="46"/>
  <c r="E56" i="46"/>
  <c r="F89" i="46"/>
  <c r="F153" i="46"/>
  <c r="E125" i="46"/>
  <c r="F156" i="46" l="1"/>
  <c r="G156" i="46"/>
  <c r="D160" i="46"/>
  <c r="E160" i="46" s="1"/>
  <c r="E156" i="46"/>
  <c r="D170" i="45" l="1"/>
  <c r="G154" i="45"/>
  <c r="F154" i="45"/>
  <c r="E154" i="45"/>
  <c r="D153" i="45"/>
  <c r="C153" i="45"/>
  <c r="G152" i="45"/>
  <c r="F152" i="45"/>
  <c r="E152" i="45"/>
  <c r="D151" i="45"/>
  <c r="C151" i="45"/>
  <c r="G150" i="45"/>
  <c r="F150" i="45"/>
  <c r="E150" i="45"/>
  <c r="G149" i="45"/>
  <c r="F149" i="45"/>
  <c r="E149" i="45"/>
  <c r="G148" i="45"/>
  <c r="F148" i="45"/>
  <c r="E148" i="45"/>
  <c r="G147" i="45"/>
  <c r="F147" i="45"/>
  <c r="E147" i="45"/>
  <c r="G146" i="45"/>
  <c r="F146" i="45"/>
  <c r="E146" i="45"/>
  <c r="G145" i="45"/>
  <c r="F145" i="45"/>
  <c r="E145" i="45"/>
  <c r="G144" i="45"/>
  <c r="F144" i="45"/>
  <c r="E144" i="45"/>
  <c r="G143" i="45"/>
  <c r="F143" i="45"/>
  <c r="E143" i="45"/>
  <c r="G142" i="45"/>
  <c r="F142" i="45"/>
  <c r="E142" i="45"/>
  <c r="G141" i="45"/>
  <c r="F141" i="45"/>
  <c r="E141" i="45"/>
  <c r="D140" i="45"/>
  <c r="C140" i="45"/>
  <c r="G139" i="45"/>
  <c r="F139" i="45"/>
  <c r="E139" i="45"/>
  <c r="G138" i="45"/>
  <c r="F138" i="45"/>
  <c r="E138" i="45"/>
  <c r="G137" i="45"/>
  <c r="F137" i="45"/>
  <c r="E137" i="45"/>
  <c r="D136" i="45"/>
  <c r="C136" i="45"/>
  <c r="G135" i="45"/>
  <c r="F135" i="45"/>
  <c r="E135" i="45"/>
  <c r="D134" i="45"/>
  <c r="C134" i="45"/>
  <c r="G133" i="45"/>
  <c r="F133" i="45"/>
  <c r="E133" i="45"/>
  <c r="G132" i="45"/>
  <c r="F132" i="45"/>
  <c r="E132" i="45"/>
  <c r="G131" i="45"/>
  <c r="F131" i="45"/>
  <c r="E131" i="45"/>
  <c r="G130" i="45"/>
  <c r="F130" i="45"/>
  <c r="E130" i="45"/>
  <c r="G129" i="45"/>
  <c r="F129" i="45"/>
  <c r="E129" i="45"/>
  <c r="G128" i="45"/>
  <c r="F128" i="45"/>
  <c r="E128" i="45"/>
  <c r="G127" i="45"/>
  <c r="F127" i="45"/>
  <c r="E127" i="45"/>
  <c r="G126" i="45"/>
  <c r="F126" i="45"/>
  <c r="E126" i="45"/>
  <c r="D125" i="45"/>
  <c r="C125" i="45"/>
  <c r="G124" i="45"/>
  <c r="F124" i="45"/>
  <c r="E124" i="45"/>
  <c r="D123" i="45"/>
  <c r="C123" i="45"/>
  <c r="G122" i="45"/>
  <c r="F122" i="45"/>
  <c r="E122" i="45"/>
  <c r="G121" i="45"/>
  <c r="F121" i="45"/>
  <c r="E121" i="45"/>
  <c r="G120" i="45"/>
  <c r="F120" i="45"/>
  <c r="E120" i="45"/>
  <c r="D119" i="45"/>
  <c r="C119" i="45"/>
  <c r="G118" i="45"/>
  <c r="F118" i="45"/>
  <c r="E118" i="45"/>
  <c r="G117" i="45"/>
  <c r="F117" i="45"/>
  <c r="E117" i="45"/>
  <c r="G116" i="45"/>
  <c r="F116" i="45"/>
  <c r="E116" i="45"/>
  <c r="D115" i="45"/>
  <c r="C115" i="45"/>
  <c r="G114" i="45"/>
  <c r="F114" i="45"/>
  <c r="E114" i="45"/>
  <c r="D113" i="45"/>
  <c r="C113" i="45"/>
  <c r="G112" i="45"/>
  <c r="F112" i="45"/>
  <c r="E112" i="45"/>
  <c r="G111" i="45"/>
  <c r="F111" i="45"/>
  <c r="E111" i="45"/>
  <c r="D110" i="45"/>
  <c r="C110" i="45"/>
  <c r="G109" i="45"/>
  <c r="F109" i="45"/>
  <c r="E109" i="45"/>
  <c r="G108" i="45"/>
  <c r="F108" i="45"/>
  <c r="E108" i="45"/>
  <c r="G107" i="45"/>
  <c r="F107" i="45"/>
  <c r="E107" i="45"/>
  <c r="D106" i="45"/>
  <c r="C106" i="45"/>
  <c r="G105" i="45"/>
  <c r="F105" i="45"/>
  <c r="E105" i="45"/>
  <c r="G104" i="45"/>
  <c r="F104" i="45"/>
  <c r="E104" i="45"/>
  <c r="D103" i="45"/>
  <c r="C103" i="45"/>
  <c r="G102" i="45"/>
  <c r="F102" i="45"/>
  <c r="E102" i="45"/>
  <c r="G101" i="45"/>
  <c r="F101" i="45"/>
  <c r="E101" i="45"/>
  <c r="D100" i="45"/>
  <c r="C100" i="45"/>
  <c r="G99" i="45"/>
  <c r="F99" i="45"/>
  <c r="E99" i="45"/>
  <c r="G98" i="45"/>
  <c r="F98" i="45"/>
  <c r="E98" i="45"/>
  <c r="G97" i="45"/>
  <c r="F97" i="45"/>
  <c r="E97" i="45"/>
  <c r="G96" i="45"/>
  <c r="F96" i="45"/>
  <c r="E96" i="45"/>
  <c r="G95" i="45"/>
  <c r="F95" i="45"/>
  <c r="E95" i="45"/>
  <c r="D94" i="45"/>
  <c r="C94" i="45"/>
  <c r="G93" i="45"/>
  <c r="F93" i="45"/>
  <c r="E93" i="45"/>
  <c r="D92" i="45"/>
  <c r="C92" i="45"/>
  <c r="G91" i="45"/>
  <c r="F91" i="45"/>
  <c r="E91" i="45"/>
  <c r="G90" i="45"/>
  <c r="F90" i="45"/>
  <c r="E90" i="45"/>
  <c r="D89" i="45"/>
  <c r="C89" i="45"/>
  <c r="G88" i="45"/>
  <c r="F88" i="45"/>
  <c r="E88" i="45"/>
  <c r="D87" i="45"/>
  <c r="C87" i="45"/>
  <c r="G86" i="45"/>
  <c r="F86" i="45"/>
  <c r="E86" i="45"/>
  <c r="G85" i="45"/>
  <c r="F85" i="45"/>
  <c r="E85" i="45"/>
  <c r="G84" i="45"/>
  <c r="F84" i="45"/>
  <c r="E84" i="45"/>
  <c r="G83" i="45"/>
  <c r="F83" i="45"/>
  <c r="E83" i="45"/>
  <c r="G82" i="45"/>
  <c r="F82" i="45"/>
  <c r="E82" i="45"/>
  <c r="G81" i="45"/>
  <c r="F81" i="45"/>
  <c r="E81" i="45"/>
  <c r="G80" i="45"/>
  <c r="F80" i="45"/>
  <c r="E80" i="45"/>
  <c r="G79" i="45"/>
  <c r="F79" i="45"/>
  <c r="E79" i="45"/>
  <c r="G78" i="45"/>
  <c r="F78" i="45"/>
  <c r="E78" i="45"/>
  <c r="G77" i="45"/>
  <c r="F77" i="45"/>
  <c r="E77" i="45"/>
  <c r="G76" i="45"/>
  <c r="F76" i="45"/>
  <c r="E76" i="45"/>
  <c r="G75" i="45"/>
  <c r="F75" i="45"/>
  <c r="E75" i="45"/>
  <c r="G74" i="45"/>
  <c r="F74" i="45"/>
  <c r="E74" i="45"/>
  <c r="G73" i="45"/>
  <c r="F73" i="45"/>
  <c r="E73" i="45"/>
  <c r="D72" i="45"/>
  <c r="C72" i="45"/>
  <c r="G71" i="45"/>
  <c r="F71" i="45"/>
  <c r="E71" i="45"/>
  <c r="G70" i="45"/>
  <c r="F70" i="45"/>
  <c r="E70" i="45"/>
  <c r="G69" i="45"/>
  <c r="F69" i="45"/>
  <c r="E69" i="45"/>
  <c r="G68" i="45"/>
  <c r="F68" i="45"/>
  <c r="E68" i="45"/>
  <c r="G67" i="45"/>
  <c r="F67" i="45"/>
  <c r="E67" i="45"/>
  <c r="G66" i="45"/>
  <c r="F66" i="45"/>
  <c r="E66" i="45"/>
  <c r="D65" i="45"/>
  <c r="C65" i="45"/>
  <c r="G64" i="45"/>
  <c r="F64" i="45"/>
  <c r="E64" i="45"/>
  <c r="G63" i="45"/>
  <c r="F63" i="45"/>
  <c r="E63" i="45"/>
  <c r="D62" i="45"/>
  <c r="C62" i="45"/>
  <c r="G61" i="45"/>
  <c r="F61" i="45"/>
  <c r="E61" i="45"/>
  <c r="D60" i="45"/>
  <c r="C60" i="45"/>
  <c r="G59" i="45"/>
  <c r="F59" i="45"/>
  <c r="E59" i="45"/>
  <c r="G58" i="45"/>
  <c r="F58" i="45"/>
  <c r="E58" i="45"/>
  <c r="G57" i="45"/>
  <c r="F57" i="45"/>
  <c r="E57" i="45"/>
  <c r="D56" i="45"/>
  <c r="C56" i="45"/>
  <c r="G55" i="45"/>
  <c r="F55" i="45"/>
  <c r="E55" i="45"/>
  <c r="G54" i="45"/>
  <c r="F54" i="45"/>
  <c r="E54" i="45"/>
  <c r="G53" i="45"/>
  <c r="F53" i="45"/>
  <c r="E53" i="45"/>
  <c r="D52" i="45"/>
  <c r="C52" i="45"/>
  <c r="F51" i="45" s="1"/>
  <c r="G51" i="45"/>
  <c r="E51" i="45"/>
  <c r="D50" i="45"/>
  <c r="C50" i="45"/>
  <c r="G49" i="45"/>
  <c r="F49" i="45"/>
  <c r="E49" i="45"/>
  <c r="D48" i="45"/>
  <c r="C48" i="45"/>
  <c r="G47" i="45"/>
  <c r="F47" i="45"/>
  <c r="E47" i="45"/>
  <c r="G46" i="45"/>
  <c r="F46" i="45"/>
  <c r="E46" i="45"/>
  <c r="G45" i="45"/>
  <c r="F45" i="45"/>
  <c r="E45" i="45"/>
  <c r="G44" i="45"/>
  <c r="F44" i="45"/>
  <c r="E44" i="45"/>
  <c r="G43" i="45"/>
  <c r="F43" i="45"/>
  <c r="E43" i="45"/>
  <c r="D42" i="45"/>
  <c r="C42" i="45"/>
  <c r="G41" i="45"/>
  <c r="F41" i="45"/>
  <c r="E41" i="45"/>
  <c r="G40" i="45"/>
  <c r="F40" i="45"/>
  <c r="E40" i="45"/>
  <c r="G39" i="45"/>
  <c r="F39" i="45"/>
  <c r="E39" i="45"/>
  <c r="G38" i="45"/>
  <c r="F38" i="45"/>
  <c r="E38" i="45"/>
  <c r="G37" i="45"/>
  <c r="F37" i="45"/>
  <c r="E37" i="45"/>
  <c r="D36" i="45"/>
  <c r="C36" i="45"/>
  <c r="G35" i="45"/>
  <c r="F35" i="45"/>
  <c r="E35" i="45"/>
  <c r="G34" i="45"/>
  <c r="F34" i="45"/>
  <c r="E34" i="45"/>
  <c r="G33" i="45"/>
  <c r="F33" i="45"/>
  <c r="E33" i="45"/>
  <c r="G32" i="45"/>
  <c r="F32" i="45"/>
  <c r="E32" i="45"/>
  <c r="D31" i="45"/>
  <c r="C31" i="45"/>
  <c r="G30" i="45"/>
  <c r="F30" i="45"/>
  <c r="E30" i="45"/>
  <c r="G29" i="45"/>
  <c r="F29" i="45"/>
  <c r="E29" i="45"/>
  <c r="G28" i="45"/>
  <c r="F28" i="45"/>
  <c r="E28" i="45"/>
  <c r="G27" i="45"/>
  <c r="F27" i="45"/>
  <c r="E27" i="45"/>
  <c r="D26" i="45"/>
  <c r="C26" i="45"/>
  <c r="G25" i="45"/>
  <c r="F25" i="45"/>
  <c r="E25" i="45"/>
  <c r="D24" i="45"/>
  <c r="C24" i="45"/>
  <c r="G23" i="45"/>
  <c r="F23" i="45"/>
  <c r="E23" i="45"/>
  <c r="G22" i="45"/>
  <c r="F22" i="45"/>
  <c r="E22" i="45"/>
  <c r="G21" i="45"/>
  <c r="F21" i="45"/>
  <c r="E21" i="45"/>
  <c r="G20" i="45"/>
  <c r="F20" i="45"/>
  <c r="E20" i="45"/>
  <c r="G19" i="45"/>
  <c r="F19" i="45"/>
  <c r="E19" i="45"/>
  <c r="G18" i="45"/>
  <c r="F18" i="45"/>
  <c r="E18" i="45"/>
  <c r="G17" i="45"/>
  <c r="F17" i="45"/>
  <c r="E17" i="45"/>
  <c r="G16" i="45"/>
  <c r="F16" i="45"/>
  <c r="E16" i="45"/>
  <c r="G15" i="45"/>
  <c r="F15" i="45"/>
  <c r="E15" i="45"/>
  <c r="G14" i="45"/>
  <c r="F14" i="45"/>
  <c r="E14" i="45"/>
  <c r="G13" i="45"/>
  <c r="F13" i="45"/>
  <c r="E13" i="45"/>
  <c r="G12" i="45"/>
  <c r="F12" i="45"/>
  <c r="E12" i="45"/>
  <c r="G11" i="45"/>
  <c r="F11" i="45"/>
  <c r="E11" i="45"/>
  <c r="G10" i="45"/>
  <c r="F10" i="45"/>
  <c r="E10" i="45"/>
  <c r="G9" i="45"/>
  <c r="F9" i="45"/>
  <c r="E9" i="45"/>
  <c r="G8" i="45"/>
  <c r="F8" i="45"/>
  <c r="E8" i="45"/>
  <c r="D7" i="45"/>
  <c r="C7" i="45"/>
  <c r="G6" i="45"/>
  <c r="F6" i="45"/>
  <c r="E6" i="45"/>
  <c r="D5" i="45"/>
  <c r="C5" i="45"/>
  <c r="G134" i="45" l="1"/>
  <c r="G5" i="45"/>
  <c r="F100" i="45"/>
  <c r="F110" i="45"/>
  <c r="G151" i="45"/>
  <c r="F115" i="45"/>
  <c r="G65" i="45"/>
  <c r="F103" i="45"/>
  <c r="G94" i="45"/>
  <c r="G89" i="45"/>
  <c r="G153" i="45"/>
  <c r="F113" i="45"/>
  <c r="G24" i="45"/>
  <c r="C156" i="45"/>
  <c r="C160" i="45" s="1"/>
  <c r="C161" i="45" s="1"/>
  <c r="C162" i="45" s="1"/>
  <c r="F162" i="45" s="1"/>
  <c r="G103" i="45"/>
  <c r="G7" i="45"/>
  <c r="F92" i="45"/>
  <c r="G87" i="45"/>
  <c r="E42" i="45"/>
  <c r="G26" i="45"/>
  <c r="E72" i="45"/>
  <c r="F5" i="45"/>
  <c r="F50" i="45"/>
  <c r="G56" i="45"/>
  <c r="G62" i="45"/>
  <c r="G113" i="45"/>
  <c r="E5" i="45"/>
  <c r="G50" i="45"/>
  <c r="E56" i="45"/>
  <c r="F106" i="45"/>
  <c r="E106" i="45"/>
  <c r="G106" i="45"/>
  <c r="F151" i="45"/>
  <c r="E134" i="45"/>
  <c r="E140" i="45"/>
  <c r="G123" i="45"/>
  <c r="E52" i="45"/>
  <c r="G92" i="45"/>
  <c r="E113" i="45"/>
  <c r="E24" i="45"/>
  <c r="F36" i="45"/>
  <c r="F65" i="45"/>
  <c r="F87" i="45"/>
  <c r="G119" i="45"/>
  <c r="G136" i="45"/>
  <c r="F119" i="45"/>
  <c r="F125" i="45"/>
  <c r="G31" i="45"/>
  <c r="E48" i="45"/>
  <c r="G48" i="45"/>
  <c r="E60" i="45"/>
  <c r="E94" i="45"/>
  <c r="G110" i="45"/>
  <c r="F94" i="45"/>
  <c r="G115" i="45"/>
  <c r="F140" i="45"/>
  <c r="G140" i="45"/>
  <c r="G60" i="45"/>
  <c r="F52" i="45"/>
  <c r="G52" i="45"/>
  <c r="F48" i="45"/>
  <c r="G42" i="45"/>
  <c r="G36" i="45"/>
  <c r="F7" i="45"/>
  <c r="D156" i="45"/>
  <c r="C166" i="45" s="1"/>
  <c r="C167" i="45" s="1"/>
  <c r="F62" i="45"/>
  <c r="G125" i="45"/>
  <c r="E62" i="45"/>
  <c r="E100" i="45"/>
  <c r="E136" i="45"/>
  <c r="F136" i="45"/>
  <c r="E151" i="45"/>
  <c r="E26" i="45"/>
  <c r="G100" i="45"/>
  <c r="F26" i="45"/>
  <c r="E31" i="45"/>
  <c r="F72" i="45"/>
  <c r="E123" i="45"/>
  <c r="F31" i="45"/>
  <c r="E36" i="45"/>
  <c r="G72" i="45"/>
  <c r="E92" i="45"/>
  <c r="E110" i="45"/>
  <c r="F123" i="45"/>
  <c r="E87" i="45"/>
  <c r="E50" i="45"/>
  <c r="E7" i="45"/>
  <c r="E119" i="45"/>
  <c r="E115" i="45"/>
  <c r="F42" i="45"/>
  <c r="F60" i="45"/>
  <c r="E89" i="45"/>
  <c r="F134" i="45"/>
  <c r="E153" i="45"/>
  <c r="F89" i="45"/>
  <c r="F153" i="45"/>
  <c r="F24" i="45"/>
  <c r="F56" i="45"/>
  <c r="E65" i="45"/>
  <c r="E103" i="45"/>
  <c r="E125" i="45"/>
  <c r="F156" i="45" l="1"/>
  <c r="D160" i="45"/>
  <c r="E160" i="45" s="1"/>
  <c r="G156" i="45"/>
  <c r="E156" i="45"/>
  <c r="D170" i="44"/>
  <c r="G154" i="44"/>
  <c r="F154" i="44"/>
  <c r="E154" i="44"/>
  <c r="D153" i="44"/>
  <c r="C153" i="44"/>
  <c r="G152" i="44"/>
  <c r="F152" i="44"/>
  <c r="E152" i="44"/>
  <c r="D151" i="44"/>
  <c r="C151" i="44"/>
  <c r="G150" i="44"/>
  <c r="F150" i="44"/>
  <c r="E150" i="44"/>
  <c r="G149" i="44"/>
  <c r="F149" i="44"/>
  <c r="E149" i="44"/>
  <c r="G148" i="44"/>
  <c r="F148" i="44"/>
  <c r="E148" i="44"/>
  <c r="G147" i="44"/>
  <c r="F147" i="44"/>
  <c r="E147" i="44"/>
  <c r="G146" i="44"/>
  <c r="F146" i="44"/>
  <c r="E146" i="44"/>
  <c r="G145" i="44"/>
  <c r="F145" i="44"/>
  <c r="E145" i="44"/>
  <c r="G144" i="44"/>
  <c r="F144" i="44"/>
  <c r="E144" i="44"/>
  <c r="G143" i="44"/>
  <c r="F143" i="44"/>
  <c r="E143" i="44"/>
  <c r="G142" i="44"/>
  <c r="F142" i="44"/>
  <c r="E142" i="44"/>
  <c r="G141" i="44"/>
  <c r="F141" i="44"/>
  <c r="E141" i="44"/>
  <c r="D140" i="44"/>
  <c r="C140" i="44"/>
  <c r="G139" i="44"/>
  <c r="F139" i="44"/>
  <c r="E139" i="44"/>
  <c r="G138" i="44"/>
  <c r="F138" i="44"/>
  <c r="E138" i="44"/>
  <c r="G137" i="44"/>
  <c r="F137" i="44"/>
  <c r="E137" i="44"/>
  <c r="D136" i="44"/>
  <c r="C136" i="44"/>
  <c r="G135" i="44"/>
  <c r="F135" i="44"/>
  <c r="E135" i="44"/>
  <c r="D134" i="44"/>
  <c r="C134" i="44"/>
  <c r="G133" i="44"/>
  <c r="F133" i="44"/>
  <c r="E133" i="44"/>
  <c r="G132" i="44"/>
  <c r="F132" i="44"/>
  <c r="E132" i="44"/>
  <c r="G131" i="44"/>
  <c r="F131" i="44"/>
  <c r="E131" i="44"/>
  <c r="G130" i="44"/>
  <c r="F130" i="44"/>
  <c r="E130" i="44"/>
  <c r="G129" i="44"/>
  <c r="F129" i="44"/>
  <c r="E129" i="44"/>
  <c r="G128" i="44"/>
  <c r="F128" i="44"/>
  <c r="E128" i="44"/>
  <c r="G127" i="44"/>
  <c r="F127" i="44"/>
  <c r="E127" i="44"/>
  <c r="G126" i="44"/>
  <c r="F126" i="44"/>
  <c r="E126" i="44"/>
  <c r="D125" i="44"/>
  <c r="C125" i="44"/>
  <c r="G124" i="44"/>
  <c r="F124" i="44"/>
  <c r="E124" i="44"/>
  <c r="D123" i="44"/>
  <c r="C123" i="44"/>
  <c r="G122" i="44"/>
  <c r="F122" i="44"/>
  <c r="E122" i="44"/>
  <c r="G121" i="44"/>
  <c r="F121" i="44"/>
  <c r="E121" i="44"/>
  <c r="G120" i="44"/>
  <c r="F120" i="44"/>
  <c r="E120" i="44"/>
  <c r="D119" i="44"/>
  <c r="C119" i="44"/>
  <c r="G118" i="44"/>
  <c r="F118" i="44"/>
  <c r="E118" i="44"/>
  <c r="G117" i="44"/>
  <c r="F117" i="44"/>
  <c r="E117" i="44"/>
  <c r="G116" i="44"/>
  <c r="F116" i="44"/>
  <c r="E116" i="44"/>
  <c r="D115" i="44"/>
  <c r="C115" i="44"/>
  <c r="G114" i="44"/>
  <c r="F114" i="44"/>
  <c r="E114" i="44"/>
  <c r="D113" i="44"/>
  <c r="C113" i="44"/>
  <c r="G112" i="44"/>
  <c r="F112" i="44"/>
  <c r="E112" i="44"/>
  <c r="G111" i="44"/>
  <c r="F111" i="44"/>
  <c r="E111" i="44"/>
  <c r="D110" i="44"/>
  <c r="C110" i="44"/>
  <c r="G109" i="44"/>
  <c r="F109" i="44"/>
  <c r="E109" i="44"/>
  <c r="G108" i="44"/>
  <c r="F108" i="44"/>
  <c r="E108" i="44"/>
  <c r="G107" i="44"/>
  <c r="F107" i="44"/>
  <c r="E107" i="44"/>
  <c r="D106" i="44"/>
  <c r="C106" i="44"/>
  <c r="G105" i="44"/>
  <c r="F105" i="44"/>
  <c r="E105" i="44"/>
  <c r="G104" i="44"/>
  <c r="F104" i="44"/>
  <c r="E104" i="44"/>
  <c r="D103" i="44"/>
  <c r="C103" i="44"/>
  <c r="G102" i="44"/>
  <c r="F102" i="44"/>
  <c r="E102" i="44"/>
  <c r="G101" i="44"/>
  <c r="F101" i="44"/>
  <c r="E101" i="44"/>
  <c r="D100" i="44"/>
  <c r="C100" i="44"/>
  <c r="G99" i="44"/>
  <c r="F99" i="44"/>
  <c r="E99" i="44"/>
  <c r="G98" i="44"/>
  <c r="F98" i="44"/>
  <c r="E98" i="44"/>
  <c r="G97" i="44"/>
  <c r="F97" i="44"/>
  <c r="E97" i="44"/>
  <c r="G96" i="44"/>
  <c r="F96" i="44"/>
  <c r="E96" i="44"/>
  <c r="G95" i="44"/>
  <c r="F95" i="44"/>
  <c r="E95" i="44"/>
  <c r="D94" i="44"/>
  <c r="C94" i="44"/>
  <c r="G93" i="44"/>
  <c r="F93" i="44"/>
  <c r="E93" i="44"/>
  <c r="D92" i="44"/>
  <c r="C92" i="44"/>
  <c r="G91" i="44"/>
  <c r="F91" i="44"/>
  <c r="E91" i="44"/>
  <c r="G90" i="44"/>
  <c r="F90" i="44"/>
  <c r="E90" i="44"/>
  <c r="D89" i="44"/>
  <c r="C89" i="44"/>
  <c r="G88" i="44"/>
  <c r="F88" i="44"/>
  <c r="E88" i="44"/>
  <c r="D87" i="44"/>
  <c r="C87" i="44"/>
  <c r="G86" i="44"/>
  <c r="F86" i="44"/>
  <c r="E86" i="44"/>
  <c r="G85" i="44"/>
  <c r="F85" i="44"/>
  <c r="E85" i="44"/>
  <c r="G84" i="44"/>
  <c r="F84" i="44"/>
  <c r="E84" i="44"/>
  <c r="G83" i="44"/>
  <c r="F83" i="44"/>
  <c r="E83" i="44"/>
  <c r="G82" i="44"/>
  <c r="F82" i="44"/>
  <c r="E82" i="44"/>
  <c r="G81" i="44"/>
  <c r="F81" i="44"/>
  <c r="E81" i="44"/>
  <c r="G80" i="44"/>
  <c r="F80" i="44"/>
  <c r="E80" i="44"/>
  <c r="G79" i="44"/>
  <c r="F79" i="44"/>
  <c r="E79" i="44"/>
  <c r="G78" i="44"/>
  <c r="F78" i="44"/>
  <c r="E78" i="44"/>
  <c r="G77" i="44"/>
  <c r="F77" i="44"/>
  <c r="E77" i="44"/>
  <c r="G76" i="44"/>
  <c r="F76" i="44"/>
  <c r="E76" i="44"/>
  <c r="G75" i="44"/>
  <c r="F75" i="44"/>
  <c r="E75" i="44"/>
  <c r="G74" i="44"/>
  <c r="F74" i="44"/>
  <c r="E74" i="44"/>
  <c r="G73" i="44"/>
  <c r="F73" i="44"/>
  <c r="E73" i="44"/>
  <c r="D72" i="44"/>
  <c r="C72" i="44"/>
  <c r="G71" i="44"/>
  <c r="F71" i="44"/>
  <c r="E71" i="44"/>
  <c r="G70" i="44"/>
  <c r="F70" i="44"/>
  <c r="E70" i="44"/>
  <c r="G69" i="44"/>
  <c r="F69" i="44"/>
  <c r="E69" i="44"/>
  <c r="G68" i="44"/>
  <c r="F68" i="44"/>
  <c r="E68" i="44"/>
  <c r="G67" i="44"/>
  <c r="F67" i="44"/>
  <c r="E67" i="44"/>
  <c r="G66" i="44"/>
  <c r="F66" i="44"/>
  <c r="E66" i="44"/>
  <c r="D65" i="44"/>
  <c r="C65" i="44"/>
  <c r="G64" i="44"/>
  <c r="F64" i="44"/>
  <c r="E64" i="44"/>
  <c r="G63" i="44"/>
  <c r="F63" i="44"/>
  <c r="E63" i="44"/>
  <c r="D62" i="44"/>
  <c r="C62" i="44"/>
  <c r="G61" i="44"/>
  <c r="F61" i="44"/>
  <c r="E61" i="44"/>
  <c r="D60" i="44"/>
  <c r="C60" i="44"/>
  <c r="G59" i="44"/>
  <c r="F59" i="44"/>
  <c r="E59" i="44"/>
  <c r="G58" i="44"/>
  <c r="F58" i="44"/>
  <c r="E58" i="44"/>
  <c r="G57" i="44"/>
  <c r="F57" i="44"/>
  <c r="E57" i="44"/>
  <c r="D56" i="44"/>
  <c r="C56" i="44"/>
  <c r="G55" i="44"/>
  <c r="F55" i="44"/>
  <c r="E55" i="44"/>
  <c r="G54" i="44"/>
  <c r="F54" i="44"/>
  <c r="E54" i="44"/>
  <c r="G53" i="44"/>
  <c r="F53" i="44"/>
  <c r="E53" i="44"/>
  <c r="D52" i="44"/>
  <c r="C52" i="44"/>
  <c r="F51" i="44" s="1"/>
  <c r="G51" i="44"/>
  <c r="E51" i="44"/>
  <c r="D50" i="44"/>
  <c r="C50" i="44"/>
  <c r="G49" i="44"/>
  <c r="F49" i="44"/>
  <c r="E49" i="44"/>
  <c r="D48" i="44"/>
  <c r="C48" i="44"/>
  <c r="G47" i="44"/>
  <c r="F47" i="44"/>
  <c r="E47" i="44"/>
  <c r="G46" i="44"/>
  <c r="F46" i="44"/>
  <c r="E46" i="44"/>
  <c r="G45" i="44"/>
  <c r="F45" i="44"/>
  <c r="E45" i="44"/>
  <c r="G44" i="44"/>
  <c r="F44" i="44"/>
  <c r="E44" i="44"/>
  <c r="G43" i="44"/>
  <c r="F43" i="44"/>
  <c r="E43" i="44"/>
  <c r="D42" i="44"/>
  <c r="C42" i="44"/>
  <c r="G41" i="44"/>
  <c r="F41" i="44"/>
  <c r="E41" i="44"/>
  <c r="G40" i="44"/>
  <c r="F40" i="44"/>
  <c r="E40" i="44"/>
  <c r="G39" i="44"/>
  <c r="F39" i="44"/>
  <c r="E39" i="44"/>
  <c r="G38" i="44"/>
  <c r="F38" i="44"/>
  <c r="E38" i="44"/>
  <c r="G37" i="44"/>
  <c r="F37" i="44"/>
  <c r="E37" i="44"/>
  <c r="D36" i="44"/>
  <c r="C36" i="44"/>
  <c r="G35" i="44"/>
  <c r="F35" i="44"/>
  <c r="E35" i="44"/>
  <c r="G34" i="44"/>
  <c r="F34" i="44"/>
  <c r="E34" i="44"/>
  <c r="G33" i="44"/>
  <c r="F33" i="44"/>
  <c r="E33" i="44"/>
  <c r="G32" i="44"/>
  <c r="F32" i="44"/>
  <c r="E32" i="44"/>
  <c r="D31" i="44"/>
  <c r="C31" i="44"/>
  <c r="G30" i="44"/>
  <c r="F30" i="44"/>
  <c r="E30" i="44"/>
  <c r="G29" i="44"/>
  <c r="F29" i="44"/>
  <c r="E29" i="44"/>
  <c r="G28" i="44"/>
  <c r="F28" i="44"/>
  <c r="E28" i="44"/>
  <c r="G27" i="44"/>
  <c r="F27" i="44"/>
  <c r="E27" i="44"/>
  <c r="D26" i="44"/>
  <c r="C26" i="44"/>
  <c r="G25" i="44"/>
  <c r="F25" i="44"/>
  <c r="E25" i="44"/>
  <c r="D24" i="44"/>
  <c r="C24" i="44"/>
  <c r="G23" i="44"/>
  <c r="F23" i="44"/>
  <c r="E23" i="44"/>
  <c r="G22" i="44"/>
  <c r="F22" i="44"/>
  <c r="E22" i="44"/>
  <c r="G21" i="44"/>
  <c r="F21" i="44"/>
  <c r="E21" i="44"/>
  <c r="G20" i="44"/>
  <c r="F20" i="44"/>
  <c r="E20" i="44"/>
  <c r="G19" i="44"/>
  <c r="F19" i="44"/>
  <c r="E19" i="44"/>
  <c r="G18" i="44"/>
  <c r="F18" i="44"/>
  <c r="E18" i="44"/>
  <c r="G17" i="44"/>
  <c r="F17" i="44"/>
  <c r="E17" i="44"/>
  <c r="G16" i="44"/>
  <c r="F16" i="44"/>
  <c r="E16" i="44"/>
  <c r="G15" i="44"/>
  <c r="F15" i="44"/>
  <c r="E15" i="44"/>
  <c r="G14" i="44"/>
  <c r="F14" i="44"/>
  <c r="E14" i="44"/>
  <c r="G13" i="44"/>
  <c r="F13" i="44"/>
  <c r="E13" i="44"/>
  <c r="G12" i="44"/>
  <c r="F12" i="44"/>
  <c r="E12" i="44"/>
  <c r="G11" i="44"/>
  <c r="F11" i="44"/>
  <c r="E11" i="44"/>
  <c r="G10" i="44"/>
  <c r="F10" i="44"/>
  <c r="E10" i="44"/>
  <c r="G9" i="44"/>
  <c r="F9" i="44"/>
  <c r="E9" i="44"/>
  <c r="G8" i="44"/>
  <c r="F8" i="44"/>
  <c r="E8" i="44"/>
  <c r="D7" i="44"/>
  <c r="C7" i="44"/>
  <c r="G6" i="44"/>
  <c r="F6" i="44"/>
  <c r="E6" i="44"/>
  <c r="D5" i="44"/>
  <c r="C5" i="44"/>
  <c r="F5" i="44" l="1"/>
  <c r="F94" i="44"/>
  <c r="E92" i="44"/>
  <c r="E31" i="44"/>
  <c r="F100" i="44"/>
  <c r="G62" i="44"/>
  <c r="C156" i="44"/>
  <c r="C160" i="44" s="1"/>
  <c r="C161" i="44" s="1"/>
  <c r="C162" i="44" s="1"/>
  <c r="F162" i="44" s="1"/>
  <c r="G36" i="44"/>
  <c r="F134" i="44"/>
  <c r="G140" i="44"/>
  <c r="E151" i="44"/>
  <c r="F87" i="44"/>
  <c r="G48" i="44"/>
  <c r="E123" i="44"/>
  <c r="E5" i="44"/>
  <c r="F89" i="44"/>
  <c r="G26" i="44"/>
  <c r="F151" i="44"/>
  <c r="E100" i="44"/>
  <c r="G151" i="44"/>
  <c r="E113" i="44"/>
  <c r="G5" i="44"/>
  <c r="G103" i="44"/>
  <c r="E36" i="44"/>
  <c r="E87" i="44"/>
  <c r="G87" i="44"/>
  <c r="G110" i="44"/>
  <c r="G42" i="44"/>
  <c r="F72" i="44"/>
  <c r="E24" i="44"/>
  <c r="F113" i="44"/>
  <c r="G113" i="44"/>
  <c r="G119" i="44"/>
  <c r="E136" i="44"/>
  <c r="G65" i="44"/>
  <c r="G125" i="44"/>
  <c r="G60" i="44"/>
  <c r="E7" i="44"/>
  <c r="F92" i="44"/>
  <c r="E153" i="44"/>
  <c r="G72" i="44"/>
  <c r="F115" i="44"/>
  <c r="E72" i="44"/>
  <c r="G50" i="44"/>
  <c r="E56" i="44"/>
  <c r="E62" i="44"/>
  <c r="F62" i="44"/>
  <c r="F52" i="44"/>
  <c r="G100" i="44"/>
  <c r="F106" i="44"/>
  <c r="F123" i="44"/>
  <c r="G136" i="44"/>
  <c r="F136" i="44"/>
  <c r="E110" i="44"/>
  <c r="E50" i="44"/>
  <c r="E26" i="44"/>
  <c r="D156" i="44"/>
  <c r="C166" i="44" s="1"/>
  <c r="C167" i="44" s="1"/>
  <c r="F26" i="44"/>
  <c r="F50" i="44"/>
  <c r="E119" i="44"/>
  <c r="G92" i="44"/>
  <c r="E106" i="44"/>
  <c r="F119" i="44"/>
  <c r="E115" i="44"/>
  <c r="G106" i="44"/>
  <c r="F60" i="44"/>
  <c r="F24" i="44"/>
  <c r="F56" i="44"/>
  <c r="E65" i="44"/>
  <c r="G89" i="44"/>
  <c r="E103" i="44"/>
  <c r="E125" i="44"/>
  <c r="G153" i="44"/>
  <c r="F7" i="44"/>
  <c r="G7" i="44"/>
  <c r="E89" i="44"/>
  <c r="G134" i="44"/>
  <c r="F153" i="44"/>
  <c r="G24" i="44"/>
  <c r="E48" i="44"/>
  <c r="E52" i="44"/>
  <c r="G56" i="44"/>
  <c r="F65" i="44"/>
  <c r="E94" i="44"/>
  <c r="F103" i="44"/>
  <c r="F125" i="44"/>
  <c r="F110" i="44"/>
  <c r="E42" i="44"/>
  <c r="E60" i="44"/>
  <c r="E134" i="44"/>
  <c r="F42" i="44"/>
  <c r="G115" i="44"/>
  <c r="F48" i="44"/>
  <c r="F31" i="44"/>
  <c r="G31" i="44"/>
  <c r="G123" i="44"/>
  <c r="G52" i="44"/>
  <c r="G94" i="44"/>
  <c r="E140" i="44"/>
  <c r="F36" i="44"/>
  <c r="F140" i="44"/>
  <c r="E156" i="44" l="1"/>
  <c r="D160" i="44"/>
  <c r="E160" i="44" s="1"/>
  <c r="F156" i="44"/>
  <c r="G156" i="44"/>
  <c r="G154" i="43"/>
  <c r="F154" i="43"/>
  <c r="E154" i="43"/>
  <c r="D153" i="43"/>
  <c r="C153" i="43"/>
  <c r="G152" i="43"/>
  <c r="F152" i="43"/>
  <c r="E152" i="43"/>
  <c r="D151" i="43"/>
  <c r="C151" i="43"/>
  <c r="G150" i="43"/>
  <c r="F150" i="43"/>
  <c r="E150" i="43"/>
  <c r="G149" i="43"/>
  <c r="F149" i="43"/>
  <c r="E149" i="43"/>
  <c r="G148" i="43"/>
  <c r="F148" i="43"/>
  <c r="E148" i="43"/>
  <c r="G147" i="43"/>
  <c r="F147" i="43"/>
  <c r="E147" i="43"/>
  <c r="G146" i="43"/>
  <c r="F146" i="43"/>
  <c r="E146" i="43"/>
  <c r="G145" i="43"/>
  <c r="F145" i="43"/>
  <c r="E145" i="43"/>
  <c r="G144" i="43"/>
  <c r="F144" i="43"/>
  <c r="E144" i="43"/>
  <c r="G143" i="43"/>
  <c r="F143" i="43"/>
  <c r="E143" i="43"/>
  <c r="G142" i="43"/>
  <c r="F142" i="43"/>
  <c r="E142" i="43"/>
  <c r="G141" i="43"/>
  <c r="F141" i="43"/>
  <c r="E141" i="43"/>
  <c r="D140" i="43"/>
  <c r="C140" i="43"/>
  <c r="G139" i="43"/>
  <c r="F139" i="43"/>
  <c r="E139" i="43"/>
  <c r="G138" i="43"/>
  <c r="F138" i="43"/>
  <c r="E138" i="43"/>
  <c r="G137" i="43"/>
  <c r="F137" i="43"/>
  <c r="E137" i="43"/>
  <c r="D136" i="43"/>
  <c r="C136" i="43"/>
  <c r="G135" i="43"/>
  <c r="F135" i="43"/>
  <c r="E135" i="43"/>
  <c r="D134" i="43"/>
  <c r="C134" i="43"/>
  <c r="G133" i="43"/>
  <c r="F133" i="43"/>
  <c r="E133" i="43"/>
  <c r="G132" i="43"/>
  <c r="F132" i="43"/>
  <c r="E132" i="43"/>
  <c r="G131" i="43"/>
  <c r="F131" i="43"/>
  <c r="E131" i="43"/>
  <c r="G130" i="43"/>
  <c r="F130" i="43"/>
  <c r="E130" i="43"/>
  <c r="G129" i="43"/>
  <c r="F129" i="43"/>
  <c r="E129" i="43"/>
  <c r="G128" i="43"/>
  <c r="F128" i="43"/>
  <c r="E128" i="43"/>
  <c r="G127" i="43"/>
  <c r="F127" i="43"/>
  <c r="E127" i="43"/>
  <c r="G126" i="43"/>
  <c r="F126" i="43"/>
  <c r="E126" i="43"/>
  <c r="D125" i="43"/>
  <c r="C125" i="43"/>
  <c r="G124" i="43"/>
  <c r="F124" i="43"/>
  <c r="E124" i="43"/>
  <c r="D123" i="43"/>
  <c r="C123" i="43"/>
  <c r="G122" i="43"/>
  <c r="F122" i="43"/>
  <c r="E122" i="43"/>
  <c r="G121" i="43"/>
  <c r="F121" i="43"/>
  <c r="E121" i="43"/>
  <c r="G120" i="43"/>
  <c r="F120" i="43"/>
  <c r="E120" i="43"/>
  <c r="D119" i="43"/>
  <c r="C119" i="43"/>
  <c r="G118" i="43"/>
  <c r="F118" i="43"/>
  <c r="E118" i="43"/>
  <c r="G117" i="43"/>
  <c r="F117" i="43"/>
  <c r="E117" i="43"/>
  <c r="G116" i="43"/>
  <c r="F116" i="43"/>
  <c r="E116" i="43"/>
  <c r="D115" i="43"/>
  <c r="C115" i="43"/>
  <c r="G114" i="43"/>
  <c r="F114" i="43"/>
  <c r="E114" i="43"/>
  <c r="D113" i="43"/>
  <c r="C113" i="43"/>
  <c r="G112" i="43"/>
  <c r="F112" i="43"/>
  <c r="E112" i="43"/>
  <c r="G111" i="43"/>
  <c r="F111" i="43"/>
  <c r="E111" i="43"/>
  <c r="D110" i="43"/>
  <c r="C110" i="43"/>
  <c r="G109" i="43"/>
  <c r="F109" i="43"/>
  <c r="E109" i="43"/>
  <c r="G108" i="43"/>
  <c r="F108" i="43"/>
  <c r="E108" i="43"/>
  <c r="G107" i="43"/>
  <c r="F107" i="43"/>
  <c r="E107" i="43"/>
  <c r="D106" i="43"/>
  <c r="C106" i="43"/>
  <c r="G105" i="43"/>
  <c r="F105" i="43"/>
  <c r="E105" i="43"/>
  <c r="G104" i="43"/>
  <c r="F104" i="43"/>
  <c r="E104" i="43"/>
  <c r="D103" i="43"/>
  <c r="C103" i="43"/>
  <c r="G102" i="43"/>
  <c r="F102" i="43"/>
  <c r="E102" i="43"/>
  <c r="G101" i="43"/>
  <c r="F101" i="43"/>
  <c r="E101" i="43"/>
  <c r="D100" i="43"/>
  <c r="C100" i="43"/>
  <c r="G99" i="43"/>
  <c r="F99" i="43"/>
  <c r="E99" i="43"/>
  <c r="G98" i="43"/>
  <c r="F98" i="43"/>
  <c r="E98" i="43"/>
  <c r="G97" i="43"/>
  <c r="F97" i="43"/>
  <c r="E97" i="43"/>
  <c r="G96" i="43"/>
  <c r="F96" i="43"/>
  <c r="E96" i="43"/>
  <c r="G95" i="43"/>
  <c r="F95" i="43"/>
  <c r="E95" i="43"/>
  <c r="D94" i="43"/>
  <c r="C94" i="43"/>
  <c r="G93" i="43"/>
  <c r="F93" i="43"/>
  <c r="E93" i="43"/>
  <c r="D92" i="43"/>
  <c r="C92" i="43"/>
  <c r="G91" i="43"/>
  <c r="F91" i="43"/>
  <c r="E91" i="43"/>
  <c r="G90" i="43"/>
  <c r="F90" i="43"/>
  <c r="E90" i="43"/>
  <c r="D89" i="43"/>
  <c r="C89" i="43"/>
  <c r="G88" i="43"/>
  <c r="F88" i="43"/>
  <c r="E88" i="43"/>
  <c r="D87" i="43"/>
  <c r="C87" i="43"/>
  <c r="G86" i="43"/>
  <c r="F86" i="43"/>
  <c r="E86" i="43"/>
  <c r="G85" i="43"/>
  <c r="F85" i="43"/>
  <c r="E85" i="43"/>
  <c r="G84" i="43"/>
  <c r="F84" i="43"/>
  <c r="E84" i="43"/>
  <c r="G83" i="43"/>
  <c r="F83" i="43"/>
  <c r="E83" i="43"/>
  <c r="G82" i="43"/>
  <c r="F82" i="43"/>
  <c r="E82" i="43"/>
  <c r="G81" i="43"/>
  <c r="F81" i="43"/>
  <c r="E81" i="43"/>
  <c r="G80" i="43"/>
  <c r="F80" i="43"/>
  <c r="E80" i="43"/>
  <c r="G79" i="43"/>
  <c r="F79" i="43"/>
  <c r="E79" i="43"/>
  <c r="G78" i="43"/>
  <c r="F78" i="43"/>
  <c r="E78" i="43"/>
  <c r="G77" i="43"/>
  <c r="F77" i="43"/>
  <c r="E77" i="43"/>
  <c r="G76" i="43"/>
  <c r="F76" i="43"/>
  <c r="E76" i="43"/>
  <c r="G75" i="43"/>
  <c r="F75" i="43"/>
  <c r="E75" i="43"/>
  <c r="G74" i="43"/>
  <c r="F74" i="43"/>
  <c r="E74" i="43"/>
  <c r="G73" i="43"/>
  <c r="F73" i="43"/>
  <c r="E73" i="43"/>
  <c r="D72" i="43"/>
  <c r="C72" i="43"/>
  <c r="G71" i="43"/>
  <c r="F71" i="43"/>
  <c r="E71" i="43"/>
  <c r="G70" i="43"/>
  <c r="F70" i="43"/>
  <c r="E70" i="43"/>
  <c r="G69" i="43"/>
  <c r="F69" i="43"/>
  <c r="E69" i="43"/>
  <c r="G68" i="43"/>
  <c r="F68" i="43"/>
  <c r="E68" i="43"/>
  <c r="G67" i="43"/>
  <c r="F67" i="43"/>
  <c r="E67" i="43"/>
  <c r="G66" i="43"/>
  <c r="F66" i="43"/>
  <c r="E66" i="43"/>
  <c r="D65" i="43"/>
  <c r="C65" i="43"/>
  <c r="G64" i="43"/>
  <c r="F64" i="43"/>
  <c r="E64" i="43"/>
  <c r="G63" i="43"/>
  <c r="F63" i="43"/>
  <c r="E63" i="43"/>
  <c r="D62" i="43"/>
  <c r="C62" i="43"/>
  <c r="G61" i="43"/>
  <c r="F61" i="43"/>
  <c r="E61" i="43"/>
  <c r="D60" i="43"/>
  <c r="C60" i="43"/>
  <c r="G59" i="43"/>
  <c r="F59" i="43"/>
  <c r="E59" i="43"/>
  <c r="G58" i="43"/>
  <c r="F58" i="43"/>
  <c r="E58" i="43"/>
  <c r="G57" i="43"/>
  <c r="F57" i="43"/>
  <c r="E57" i="43"/>
  <c r="D56" i="43"/>
  <c r="C56" i="43"/>
  <c r="G55" i="43"/>
  <c r="F55" i="43"/>
  <c r="E55" i="43"/>
  <c r="G54" i="43"/>
  <c r="F54" i="43"/>
  <c r="E54" i="43"/>
  <c r="G53" i="43"/>
  <c r="F53" i="43"/>
  <c r="E53" i="43"/>
  <c r="D52" i="43"/>
  <c r="C52" i="43"/>
  <c r="F51" i="43" s="1"/>
  <c r="G51" i="43"/>
  <c r="E51" i="43"/>
  <c r="D50" i="43"/>
  <c r="C50" i="43"/>
  <c r="G49" i="43"/>
  <c r="F49" i="43"/>
  <c r="E49" i="43"/>
  <c r="D48" i="43"/>
  <c r="C48" i="43"/>
  <c r="G47" i="43"/>
  <c r="F47" i="43"/>
  <c r="E47" i="43"/>
  <c r="G46" i="43"/>
  <c r="F46" i="43"/>
  <c r="E46" i="43"/>
  <c r="G45" i="43"/>
  <c r="F45" i="43"/>
  <c r="E45" i="43"/>
  <c r="G44" i="43"/>
  <c r="F44" i="43"/>
  <c r="E44" i="43"/>
  <c r="G43" i="43"/>
  <c r="F43" i="43"/>
  <c r="E43" i="43"/>
  <c r="D42" i="43"/>
  <c r="C42" i="43"/>
  <c r="G41" i="43"/>
  <c r="F41" i="43"/>
  <c r="E41" i="43"/>
  <c r="G40" i="43"/>
  <c r="F40" i="43"/>
  <c r="E40" i="43"/>
  <c r="G39" i="43"/>
  <c r="F39" i="43"/>
  <c r="E39" i="43"/>
  <c r="G38" i="43"/>
  <c r="F38" i="43"/>
  <c r="E38" i="43"/>
  <c r="G37" i="43"/>
  <c r="F37" i="43"/>
  <c r="E37" i="43"/>
  <c r="D36" i="43"/>
  <c r="C36" i="43"/>
  <c r="G35" i="43"/>
  <c r="F35" i="43"/>
  <c r="E35" i="43"/>
  <c r="G34" i="43"/>
  <c r="F34" i="43"/>
  <c r="E34" i="43"/>
  <c r="G33" i="43"/>
  <c r="F33" i="43"/>
  <c r="E33" i="43"/>
  <c r="G32" i="43"/>
  <c r="F32" i="43"/>
  <c r="E32" i="43"/>
  <c r="D31" i="43"/>
  <c r="C31" i="43"/>
  <c r="G30" i="43"/>
  <c r="F30" i="43"/>
  <c r="E30" i="43"/>
  <c r="G29" i="43"/>
  <c r="F29" i="43"/>
  <c r="E29" i="43"/>
  <c r="G28" i="43"/>
  <c r="F28" i="43"/>
  <c r="E28" i="43"/>
  <c r="G27" i="43"/>
  <c r="F27" i="43"/>
  <c r="E27" i="43"/>
  <c r="D26" i="43"/>
  <c r="C26" i="43"/>
  <c r="G25" i="43"/>
  <c r="F25" i="43"/>
  <c r="E25" i="43"/>
  <c r="D24" i="43"/>
  <c r="C24" i="43"/>
  <c r="G23" i="43"/>
  <c r="F23" i="43"/>
  <c r="E23" i="43"/>
  <c r="G22" i="43"/>
  <c r="F22" i="43"/>
  <c r="E22" i="43"/>
  <c r="G21" i="43"/>
  <c r="F21" i="43"/>
  <c r="E21" i="43"/>
  <c r="G20" i="43"/>
  <c r="F20" i="43"/>
  <c r="E20" i="43"/>
  <c r="G19" i="43"/>
  <c r="F19" i="43"/>
  <c r="E19" i="43"/>
  <c r="G18" i="43"/>
  <c r="F18" i="43"/>
  <c r="E18" i="43"/>
  <c r="G17" i="43"/>
  <c r="F17" i="43"/>
  <c r="E17" i="43"/>
  <c r="G16" i="43"/>
  <c r="F16" i="43"/>
  <c r="E16" i="43"/>
  <c r="G15" i="43"/>
  <c r="F15" i="43"/>
  <c r="E15" i="43"/>
  <c r="G14" i="43"/>
  <c r="F14" i="43"/>
  <c r="E14" i="43"/>
  <c r="G13" i="43"/>
  <c r="F13" i="43"/>
  <c r="E13" i="43"/>
  <c r="G12" i="43"/>
  <c r="F12" i="43"/>
  <c r="E12" i="43"/>
  <c r="G11" i="43"/>
  <c r="F11" i="43"/>
  <c r="E11" i="43"/>
  <c r="G10" i="43"/>
  <c r="F10" i="43"/>
  <c r="E10" i="43"/>
  <c r="G9" i="43"/>
  <c r="F9" i="43"/>
  <c r="E9" i="43"/>
  <c r="G8" i="43"/>
  <c r="F8" i="43"/>
  <c r="E8" i="43"/>
  <c r="D7" i="43"/>
  <c r="C7" i="43"/>
  <c r="G6" i="43"/>
  <c r="F6" i="43"/>
  <c r="E6" i="43"/>
  <c r="D5" i="43"/>
  <c r="C5" i="43"/>
  <c r="G154" i="42"/>
  <c r="F154" i="42"/>
  <c r="E154" i="42"/>
  <c r="D153" i="42"/>
  <c r="C153" i="42"/>
  <c r="G152" i="42"/>
  <c r="F152" i="42"/>
  <c r="E152" i="42"/>
  <c r="D151" i="42"/>
  <c r="C151" i="42"/>
  <c r="G150" i="42"/>
  <c r="F150" i="42"/>
  <c r="E150" i="42"/>
  <c r="G149" i="42"/>
  <c r="F149" i="42"/>
  <c r="E149" i="42"/>
  <c r="G148" i="42"/>
  <c r="F148" i="42"/>
  <c r="E148" i="42"/>
  <c r="G147" i="42"/>
  <c r="F147" i="42"/>
  <c r="E147" i="42"/>
  <c r="G146" i="42"/>
  <c r="F146" i="42"/>
  <c r="E146" i="42"/>
  <c r="G145" i="42"/>
  <c r="F145" i="42"/>
  <c r="E145" i="42"/>
  <c r="G144" i="42"/>
  <c r="F144" i="42"/>
  <c r="E144" i="42"/>
  <c r="G143" i="42"/>
  <c r="F143" i="42"/>
  <c r="E143" i="42"/>
  <c r="G142" i="42"/>
  <c r="F142" i="42"/>
  <c r="E142" i="42"/>
  <c r="G141" i="42"/>
  <c r="F141" i="42"/>
  <c r="E141" i="42"/>
  <c r="D140" i="42"/>
  <c r="C140" i="42"/>
  <c r="G139" i="42"/>
  <c r="F139" i="42"/>
  <c r="E139" i="42"/>
  <c r="G138" i="42"/>
  <c r="F138" i="42"/>
  <c r="E138" i="42"/>
  <c r="G137" i="42"/>
  <c r="F137" i="42"/>
  <c r="E137" i="42"/>
  <c r="D136" i="42"/>
  <c r="C136" i="42"/>
  <c r="G135" i="42"/>
  <c r="F135" i="42"/>
  <c r="E135" i="42"/>
  <c r="D134" i="42"/>
  <c r="C134" i="42"/>
  <c r="G133" i="42"/>
  <c r="F133" i="42"/>
  <c r="E133" i="42"/>
  <c r="G132" i="42"/>
  <c r="F132" i="42"/>
  <c r="E132" i="42"/>
  <c r="G131" i="42"/>
  <c r="F131" i="42"/>
  <c r="E131" i="42"/>
  <c r="G130" i="42"/>
  <c r="F130" i="42"/>
  <c r="E130" i="42"/>
  <c r="G129" i="42"/>
  <c r="F129" i="42"/>
  <c r="E129" i="42"/>
  <c r="G128" i="42"/>
  <c r="F128" i="42"/>
  <c r="E128" i="42"/>
  <c r="G127" i="42"/>
  <c r="F127" i="42"/>
  <c r="E127" i="42"/>
  <c r="G126" i="42"/>
  <c r="F126" i="42"/>
  <c r="E126" i="42"/>
  <c r="D125" i="42"/>
  <c r="C125" i="42"/>
  <c r="G124" i="42"/>
  <c r="F124" i="42"/>
  <c r="E124" i="42"/>
  <c r="D123" i="42"/>
  <c r="C123" i="42"/>
  <c r="G122" i="42"/>
  <c r="F122" i="42"/>
  <c r="E122" i="42"/>
  <c r="G121" i="42"/>
  <c r="F121" i="42"/>
  <c r="E121" i="42"/>
  <c r="G120" i="42"/>
  <c r="F120" i="42"/>
  <c r="E120" i="42"/>
  <c r="D119" i="42"/>
  <c r="C119" i="42"/>
  <c r="G118" i="42"/>
  <c r="F118" i="42"/>
  <c r="E118" i="42"/>
  <c r="G117" i="42"/>
  <c r="F117" i="42"/>
  <c r="E117" i="42"/>
  <c r="G116" i="42"/>
  <c r="F116" i="42"/>
  <c r="E116" i="42"/>
  <c r="D115" i="42"/>
  <c r="C115" i="42"/>
  <c r="G114" i="42"/>
  <c r="F114" i="42"/>
  <c r="E114" i="42"/>
  <c r="D113" i="42"/>
  <c r="C113" i="42"/>
  <c r="G112" i="42"/>
  <c r="F112" i="42"/>
  <c r="E112" i="42"/>
  <c r="G111" i="42"/>
  <c r="F111" i="42"/>
  <c r="E111" i="42"/>
  <c r="D110" i="42"/>
  <c r="C110" i="42"/>
  <c r="G109" i="42"/>
  <c r="F109" i="42"/>
  <c r="E109" i="42"/>
  <c r="G108" i="42"/>
  <c r="F108" i="42"/>
  <c r="E108" i="42"/>
  <c r="G107" i="42"/>
  <c r="F107" i="42"/>
  <c r="E107" i="42"/>
  <c r="D106" i="42"/>
  <c r="C106" i="42"/>
  <c r="G105" i="42"/>
  <c r="F105" i="42"/>
  <c r="E105" i="42"/>
  <c r="G104" i="42"/>
  <c r="F104" i="42"/>
  <c r="E104" i="42"/>
  <c r="D103" i="42"/>
  <c r="C103" i="42"/>
  <c r="G102" i="42"/>
  <c r="F102" i="42"/>
  <c r="E102" i="42"/>
  <c r="G101" i="42"/>
  <c r="F101" i="42"/>
  <c r="E101" i="42"/>
  <c r="D100" i="42"/>
  <c r="C100" i="42"/>
  <c r="G99" i="42"/>
  <c r="F99" i="42"/>
  <c r="E99" i="42"/>
  <c r="G98" i="42"/>
  <c r="F98" i="42"/>
  <c r="E98" i="42"/>
  <c r="G97" i="42"/>
  <c r="F97" i="42"/>
  <c r="E97" i="42"/>
  <c r="G96" i="42"/>
  <c r="F96" i="42"/>
  <c r="E96" i="42"/>
  <c r="G95" i="42"/>
  <c r="F95" i="42"/>
  <c r="E95" i="42"/>
  <c r="D94" i="42"/>
  <c r="C94" i="42"/>
  <c r="G93" i="42"/>
  <c r="F93" i="42"/>
  <c r="E93" i="42"/>
  <c r="D92" i="42"/>
  <c r="C92" i="42"/>
  <c r="G91" i="42"/>
  <c r="F91" i="42"/>
  <c r="E91" i="42"/>
  <c r="G90" i="42"/>
  <c r="F90" i="42"/>
  <c r="E90" i="42"/>
  <c r="D89" i="42"/>
  <c r="C89" i="42"/>
  <c r="G88" i="42"/>
  <c r="F88" i="42"/>
  <c r="E88" i="42"/>
  <c r="D87" i="42"/>
  <c r="C87" i="42"/>
  <c r="G86" i="42"/>
  <c r="F86" i="42"/>
  <c r="E86" i="42"/>
  <c r="G85" i="42"/>
  <c r="F85" i="42"/>
  <c r="E85" i="42"/>
  <c r="G84" i="42"/>
  <c r="F84" i="42"/>
  <c r="E84" i="42"/>
  <c r="G83" i="42"/>
  <c r="F83" i="42"/>
  <c r="E83" i="42"/>
  <c r="G82" i="42"/>
  <c r="F82" i="42"/>
  <c r="E82" i="42"/>
  <c r="G81" i="42"/>
  <c r="F81" i="42"/>
  <c r="E81" i="42"/>
  <c r="G80" i="42"/>
  <c r="F80" i="42"/>
  <c r="E80" i="42"/>
  <c r="G79" i="42"/>
  <c r="F79" i="42"/>
  <c r="E79" i="42"/>
  <c r="G78" i="42"/>
  <c r="F78" i="42"/>
  <c r="E78" i="42"/>
  <c r="G77" i="42"/>
  <c r="F77" i="42"/>
  <c r="E77" i="42"/>
  <c r="G76" i="42"/>
  <c r="F76" i="42"/>
  <c r="E76" i="42"/>
  <c r="G75" i="42"/>
  <c r="F75" i="42"/>
  <c r="E75" i="42"/>
  <c r="G74" i="42"/>
  <c r="F74" i="42"/>
  <c r="E74" i="42"/>
  <c r="G73" i="42"/>
  <c r="F73" i="42"/>
  <c r="E73" i="42"/>
  <c r="D72" i="42"/>
  <c r="C72" i="42"/>
  <c r="G71" i="42"/>
  <c r="F71" i="42"/>
  <c r="E71" i="42"/>
  <c r="G70" i="42"/>
  <c r="F70" i="42"/>
  <c r="E70" i="42"/>
  <c r="G69" i="42"/>
  <c r="F69" i="42"/>
  <c r="E69" i="42"/>
  <c r="G68" i="42"/>
  <c r="F68" i="42"/>
  <c r="E68" i="42"/>
  <c r="G67" i="42"/>
  <c r="F67" i="42"/>
  <c r="E67" i="42"/>
  <c r="G66" i="42"/>
  <c r="F66" i="42"/>
  <c r="E66" i="42"/>
  <c r="D65" i="42"/>
  <c r="C65" i="42"/>
  <c r="G64" i="42"/>
  <c r="F64" i="42"/>
  <c r="E64" i="42"/>
  <c r="G63" i="42"/>
  <c r="F63" i="42"/>
  <c r="E63" i="42"/>
  <c r="D62" i="42"/>
  <c r="C62" i="42"/>
  <c r="G61" i="42"/>
  <c r="F61" i="42"/>
  <c r="E61" i="42"/>
  <c r="D60" i="42"/>
  <c r="C60" i="42"/>
  <c r="G59" i="42"/>
  <c r="F59" i="42"/>
  <c r="E59" i="42"/>
  <c r="G58" i="42"/>
  <c r="F58" i="42"/>
  <c r="E58" i="42"/>
  <c r="G57" i="42"/>
  <c r="F57" i="42"/>
  <c r="E57" i="42"/>
  <c r="D56" i="42"/>
  <c r="C56" i="42"/>
  <c r="G55" i="42"/>
  <c r="F55" i="42"/>
  <c r="E55" i="42"/>
  <c r="G54" i="42"/>
  <c r="F54" i="42"/>
  <c r="E54" i="42"/>
  <c r="G53" i="42"/>
  <c r="F53" i="42"/>
  <c r="E53" i="42"/>
  <c r="D52" i="42"/>
  <c r="C52" i="42"/>
  <c r="F51" i="42" s="1"/>
  <c r="G51" i="42"/>
  <c r="E51" i="42"/>
  <c r="D50" i="42"/>
  <c r="C50" i="42"/>
  <c r="G49" i="42"/>
  <c r="F49" i="42"/>
  <c r="E49" i="42"/>
  <c r="D48" i="42"/>
  <c r="C48" i="42"/>
  <c r="G47" i="42"/>
  <c r="F47" i="42"/>
  <c r="E47" i="42"/>
  <c r="G46" i="42"/>
  <c r="F46" i="42"/>
  <c r="E46" i="42"/>
  <c r="G45" i="42"/>
  <c r="F45" i="42"/>
  <c r="E45" i="42"/>
  <c r="G44" i="42"/>
  <c r="F44" i="42"/>
  <c r="E44" i="42"/>
  <c r="G43" i="42"/>
  <c r="F43" i="42"/>
  <c r="E43" i="42"/>
  <c r="D42" i="42"/>
  <c r="C42" i="42"/>
  <c r="G41" i="42"/>
  <c r="F41" i="42"/>
  <c r="E41" i="42"/>
  <c r="G40" i="42"/>
  <c r="F40" i="42"/>
  <c r="E40" i="42"/>
  <c r="G39" i="42"/>
  <c r="F39" i="42"/>
  <c r="E39" i="42"/>
  <c r="G38" i="42"/>
  <c r="F38" i="42"/>
  <c r="E38" i="42"/>
  <c r="G37" i="42"/>
  <c r="F37" i="42"/>
  <c r="E37" i="42"/>
  <c r="D36" i="42"/>
  <c r="C36" i="42"/>
  <c r="G35" i="42"/>
  <c r="F35" i="42"/>
  <c r="E35" i="42"/>
  <c r="G34" i="42"/>
  <c r="F34" i="42"/>
  <c r="E34" i="42"/>
  <c r="G33" i="42"/>
  <c r="F33" i="42"/>
  <c r="E33" i="42"/>
  <c r="G32" i="42"/>
  <c r="F32" i="42"/>
  <c r="E32" i="42"/>
  <c r="D31" i="42"/>
  <c r="C31" i="42"/>
  <c r="G30" i="42"/>
  <c r="F30" i="42"/>
  <c r="E30" i="42"/>
  <c r="G29" i="42"/>
  <c r="F29" i="42"/>
  <c r="E29" i="42"/>
  <c r="G28" i="42"/>
  <c r="F28" i="42"/>
  <c r="E28" i="42"/>
  <c r="G27" i="42"/>
  <c r="F27" i="42"/>
  <c r="E27" i="42"/>
  <c r="D26" i="42"/>
  <c r="C26" i="42"/>
  <c r="G25" i="42"/>
  <c r="F25" i="42"/>
  <c r="E25" i="42"/>
  <c r="D24" i="42"/>
  <c r="C24" i="42"/>
  <c r="G23" i="42"/>
  <c r="F23" i="42"/>
  <c r="E23" i="42"/>
  <c r="G22" i="42"/>
  <c r="F22" i="42"/>
  <c r="E22" i="42"/>
  <c r="G21" i="42"/>
  <c r="F21" i="42"/>
  <c r="E21" i="42"/>
  <c r="G20" i="42"/>
  <c r="F20" i="42"/>
  <c r="E20" i="42"/>
  <c r="G19" i="42"/>
  <c r="F19" i="42"/>
  <c r="E19" i="42"/>
  <c r="G18" i="42"/>
  <c r="F18" i="42"/>
  <c r="E18" i="42"/>
  <c r="G17" i="42"/>
  <c r="F17" i="42"/>
  <c r="E17" i="42"/>
  <c r="G16" i="42"/>
  <c r="F16" i="42"/>
  <c r="E16" i="42"/>
  <c r="G15" i="42"/>
  <c r="F15" i="42"/>
  <c r="E15" i="42"/>
  <c r="G14" i="42"/>
  <c r="F14" i="42"/>
  <c r="E14" i="42"/>
  <c r="G13" i="42"/>
  <c r="F13" i="42"/>
  <c r="E13" i="42"/>
  <c r="G12" i="42"/>
  <c r="F12" i="42"/>
  <c r="E12" i="42"/>
  <c r="G11" i="42"/>
  <c r="F11" i="42"/>
  <c r="E11" i="42"/>
  <c r="G10" i="42"/>
  <c r="F10" i="42"/>
  <c r="E10" i="42"/>
  <c r="G9" i="42"/>
  <c r="F9" i="42"/>
  <c r="E9" i="42"/>
  <c r="G8" i="42"/>
  <c r="F8" i="42"/>
  <c r="E8" i="42"/>
  <c r="D7" i="42"/>
  <c r="C7" i="42"/>
  <c r="G6" i="42"/>
  <c r="F6" i="42"/>
  <c r="E6" i="42"/>
  <c r="D5" i="42"/>
  <c r="C5" i="42"/>
  <c r="G119" i="42" l="1"/>
  <c r="E125" i="42"/>
  <c r="G87" i="43"/>
  <c r="G151" i="43"/>
  <c r="F136" i="42"/>
  <c r="F52" i="43"/>
  <c r="E92" i="43"/>
  <c r="G106" i="43"/>
  <c r="E42" i="42"/>
  <c r="F123" i="43"/>
  <c r="G113" i="42"/>
  <c r="G5" i="43"/>
  <c r="G94" i="42"/>
  <c r="F100" i="42"/>
  <c r="F123" i="42"/>
  <c r="G31" i="42"/>
  <c r="E36" i="43"/>
  <c r="F94" i="43"/>
  <c r="E89" i="42"/>
  <c r="E119" i="42"/>
  <c r="F48" i="43"/>
  <c r="F5" i="42"/>
  <c r="F50" i="42"/>
  <c r="G92" i="42"/>
  <c r="G26" i="42"/>
  <c r="G31" i="43"/>
  <c r="F60" i="43"/>
  <c r="G123" i="43"/>
  <c r="G72" i="43"/>
  <c r="E106" i="43"/>
  <c r="G56" i="42"/>
  <c r="G62" i="42"/>
  <c r="E26" i="43"/>
  <c r="F106" i="43"/>
  <c r="E123" i="43"/>
  <c r="F134" i="43"/>
  <c r="G140" i="43"/>
  <c r="E103" i="42"/>
  <c r="E5" i="43"/>
  <c r="F113" i="43"/>
  <c r="F119" i="43"/>
  <c r="E110" i="42"/>
  <c r="G103" i="43"/>
  <c r="G7" i="42"/>
  <c r="F24" i="43"/>
  <c r="G65" i="43"/>
  <c r="G72" i="42"/>
  <c r="G123" i="42"/>
  <c r="F119" i="42"/>
  <c r="G52" i="43"/>
  <c r="F151" i="43"/>
  <c r="G52" i="42"/>
  <c r="G136" i="42"/>
  <c r="G153" i="42"/>
  <c r="F92" i="43"/>
  <c r="E113" i="43"/>
  <c r="E24" i="42"/>
  <c r="E92" i="42"/>
  <c r="G92" i="43"/>
  <c r="F92" i="42"/>
  <c r="E115" i="42"/>
  <c r="F87" i="43"/>
  <c r="E31" i="42"/>
  <c r="E65" i="42"/>
  <c r="G87" i="42"/>
  <c r="E31" i="43"/>
  <c r="G36" i="43"/>
  <c r="F36" i="42"/>
  <c r="F42" i="43"/>
  <c r="G48" i="43"/>
  <c r="G136" i="43"/>
  <c r="G153" i="43"/>
  <c r="F26" i="42"/>
  <c r="F31" i="42"/>
  <c r="C156" i="43"/>
  <c r="C160" i="43" s="1"/>
  <c r="C161" i="43" s="1"/>
  <c r="C162" i="43" s="1"/>
  <c r="F162" i="43" s="1"/>
  <c r="G26" i="43"/>
  <c r="E72" i="43"/>
  <c r="G94" i="43"/>
  <c r="E110" i="43"/>
  <c r="G115" i="43"/>
  <c r="G125" i="43"/>
  <c r="G48" i="42"/>
  <c r="E60" i="42"/>
  <c r="F110" i="43"/>
  <c r="E115" i="43"/>
  <c r="F72" i="42"/>
  <c r="F5" i="43"/>
  <c r="G89" i="43"/>
  <c r="G100" i="43"/>
  <c r="G110" i="43"/>
  <c r="F115" i="43"/>
  <c r="G100" i="42"/>
  <c r="G106" i="42"/>
  <c r="E123" i="42"/>
  <c r="E106" i="42"/>
  <c r="E50" i="43"/>
  <c r="G56" i="43"/>
  <c r="G62" i="43"/>
  <c r="F134" i="42"/>
  <c r="E140" i="42"/>
  <c r="G151" i="42"/>
  <c r="E140" i="43"/>
  <c r="F140" i="43"/>
  <c r="E119" i="43"/>
  <c r="G119" i="43"/>
  <c r="F72" i="43"/>
  <c r="F50" i="43"/>
  <c r="G50" i="43"/>
  <c r="F36" i="43"/>
  <c r="F31" i="43"/>
  <c r="D156" i="43"/>
  <c r="F26" i="43"/>
  <c r="F7" i="43"/>
  <c r="G7" i="43"/>
  <c r="E7" i="43"/>
  <c r="E42" i="43"/>
  <c r="E89" i="43"/>
  <c r="E153" i="43"/>
  <c r="E24" i="43"/>
  <c r="E56" i="43"/>
  <c r="G60" i="43"/>
  <c r="F89" i="43"/>
  <c r="G134" i="43"/>
  <c r="F56" i="43"/>
  <c r="E65" i="43"/>
  <c r="E125" i="43"/>
  <c r="G24" i="43"/>
  <c r="E48" i="43"/>
  <c r="E52" i="43"/>
  <c r="F65" i="43"/>
  <c r="E94" i="43"/>
  <c r="F103" i="43"/>
  <c r="F125" i="43"/>
  <c r="E134" i="43"/>
  <c r="F153" i="43"/>
  <c r="E103" i="43"/>
  <c r="E60" i="43"/>
  <c r="G42" i="43"/>
  <c r="F62" i="43"/>
  <c r="E87" i="43"/>
  <c r="F100" i="43"/>
  <c r="G113" i="43"/>
  <c r="F136" i="43"/>
  <c r="E151" i="43"/>
  <c r="E62" i="43"/>
  <c r="E100" i="43"/>
  <c r="E136" i="43"/>
  <c r="G140" i="42"/>
  <c r="F140" i="42"/>
  <c r="F110" i="42"/>
  <c r="G110" i="42"/>
  <c r="F62" i="42"/>
  <c r="G50" i="42"/>
  <c r="E50" i="42"/>
  <c r="G36" i="42"/>
  <c r="E36" i="42"/>
  <c r="D156" i="42"/>
  <c r="D160" i="42" s="1"/>
  <c r="E7" i="42"/>
  <c r="F7" i="42"/>
  <c r="F106" i="42"/>
  <c r="E153" i="42"/>
  <c r="E56" i="42"/>
  <c r="F153" i="42"/>
  <c r="F24" i="42"/>
  <c r="F56" i="42"/>
  <c r="G24" i="42"/>
  <c r="E48" i="42"/>
  <c r="E52" i="42"/>
  <c r="F65" i="42"/>
  <c r="E94" i="42"/>
  <c r="F103" i="42"/>
  <c r="F125" i="42"/>
  <c r="E5" i="42"/>
  <c r="F48" i="42"/>
  <c r="F52" i="42"/>
  <c r="G65" i="42"/>
  <c r="F94" i="42"/>
  <c r="G103" i="42"/>
  <c r="G125" i="42"/>
  <c r="E134" i="42"/>
  <c r="F42" i="42"/>
  <c r="G134" i="42"/>
  <c r="G89" i="42"/>
  <c r="F115" i="42"/>
  <c r="G42" i="42"/>
  <c r="F89" i="42"/>
  <c r="G5" i="42"/>
  <c r="E113" i="42"/>
  <c r="C156" i="42"/>
  <c r="C160" i="42" s="1"/>
  <c r="G115" i="42"/>
  <c r="G60" i="42"/>
  <c r="E62" i="42"/>
  <c r="E100" i="42"/>
  <c r="F113" i="42"/>
  <c r="E136" i="42"/>
  <c r="F60" i="42"/>
  <c r="E87" i="42"/>
  <c r="E151" i="42"/>
  <c r="E26" i="42"/>
  <c r="E72" i="42"/>
  <c r="F87" i="42"/>
  <c r="F151" i="42"/>
  <c r="D160" i="43" l="1"/>
  <c r="E160" i="43" s="1"/>
  <c r="C166" i="43"/>
  <c r="C167" i="43" s="1"/>
  <c r="G156" i="43"/>
  <c r="F156" i="43"/>
  <c r="E156" i="43"/>
  <c r="C166" i="42"/>
  <c r="C167" i="42" s="1"/>
  <c r="E156" i="42"/>
  <c r="G156" i="42"/>
  <c r="F156" i="42"/>
  <c r="E160" i="42"/>
  <c r="C161" i="42"/>
  <c r="C162" i="42" s="1"/>
  <c r="F162" i="42" s="1"/>
  <c r="G154" i="41"/>
  <c r="F154" i="41"/>
  <c r="E154" i="41"/>
  <c r="D153" i="41"/>
  <c r="C153" i="41"/>
  <c r="G152" i="41"/>
  <c r="F152" i="41"/>
  <c r="E152" i="41"/>
  <c r="D151" i="41"/>
  <c r="C151" i="41"/>
  <c r="G150" i="41"/>
  <c r="F150" i="41"/>
  <c r="E150" i="41"/>
  <c r="G149" i="41"/>
  <c r="F149" i="41"/>
  <c r="E149" i="41"/>
  <c r="G148" i="41"/>
  <c r="F148" i="41"/>
  <c r="E148" i="41"/>
  <c r="G147" i="41"/>
  <c r="F147" i="41"/>
  <c r="E147" i="41"/>
  <c r="G146" i="41"/>
  <c r="F146" i="41"/>
  <c r="E146" i="41"/>
  <c r="G145" i="41"/>
  <c r="F145" i="41"/>
  <c r="E145" i="41"/>
  <c r="G144" i="41"/>
  <c r="F144" i="41"/>
  <c r="E144" i="41"/>
  <c r="G143" i="41"/>
  <c r="F143" i="41"/>
  <c r="E143" i="41"/>
  <c r="G142" i="41"/>
  <c r="F142" i="41"/>
  <c r="E142" i="41"/>
  <c r="G141" i="41"/>
  <c r="F141" i="41"/>
  <c r="E141" i="41"/>
  <c r="D140" i="41"/>
  <c r="C140" i="41"/>
  <c r="G139" i="41"/>
  <c r="F139" i="41"/>
  <c r="E139" i="41"/>
  <c r="G138" i="41"/>
  <c r="F138" i="41"/>
  <c r="E138" i="41"/>
  <c r="G137" i="41"/>
  <c r="F137" i="41"/>
  <c r="E137" i="41"/>
  <c r="D136" i="41"/>
  <c r="C136" i="41"/>
  <c r="G135" i="41"/>
  <c r="F135" i="41"/>
  <c r="E135" i="41"/>
  <c r="D134" i="41"/>
  <c r="C134" i="41"/>
  <c r="G133" i="41"/>
  <c r="F133" i="41"/>
  <c r="E133" i="41"/>
  <c r="G132" i="41"/>
  <c r="F132" i="41"/>
  <c r="E132" i="41"/>
  <c r="G131" i="41"/>
  <c r="F131" i="41"/>
  <c r="E131" i="41"/>
  <c r="G130" i="41"/>
  <c r="F130" i="41"/>
  <c r="E130" i="41"/>
  <c r="G129" i="41"/>
  <c r="F129" i="41"/>
  <c r="E129" i="41"/>
  <c r="G128" i="41"/>
  <c r="F128" i="41"/>
  <c r="E128" i="41"/>
  <c r="G127" i="41"/>
  <c r="F127" i="41"/>
  <c r="E127" i="41"/>
  <c r="G126" i="41"/>
  <c r="F126" i="41"/>
  <c r="E126" i="41"/>
  <c r="D125" i="41"/>
  <c r="C125" i="41"/>
  <c r="G124" i="41"/>
  <c r="F124" i="41"/>
  <c r="E124" i="41"/>
  <c r="D123" i="41"/>
  <c r="C123" i="41"/>
  <c r="G122" i="41"/>
  <c r="F122" i="41"/>
  <c r="E122" i="41"/>
  <c r="G121" i="41"/>
  <c r="F121" i="41"/>
  <c r="E121" i="41"/>
  <c r="G120" i="41"/>
  <c r="F120" i="41"/>
  <c r="E120" i="41"/>
  <c r="D119" i="41"/>
  <c r="C119" i="41"/>
  <c r="G118" i="41"/>
  <c r="F118" i="41"/>
  <c r="E118" i="41"/>
  <c r="G117" i="41"/>
  <c r="F117" i="41"/>
  <c r="E117" i="41"/>
  <c r="G116" i="41"/>
  <c r="F116" i="41"/>
  <c r="E116" i="41"/>
  <c r="D115" i="41"/>
  <c r="C115" i="41"/>
  <c r="G114" i="41"/>
  <c r="F114" i="41"/>
  <c r="E114" i="41"/>
  <c r="D113" i="41"/>
  <c r="C113" i="41"/>
  <c r="G112" i="41"/>
  <c r="F112" i="41"/>
  <c r="E112" i="41"/>
  <c r="G111" i="41"/>
  <c r="F111" i="41"/>
  <c r="E111" i="41"/>
  <c r="D110" i="41"/>
  <c r="C110" i="41"/>
  <c r="G109" i="41"/>
  <c r="F109" i="41"/>
  <c r="E109" i="41"/>
  <c r="G108" i="41"/>
  <c r="F108" i="41"/>
  <c r="E108" i="41"/>
  <c r="G107" i="41"/>
  <c r="F107" i="41"/>
  <c r="E107" i="41"/>
  <c r="D106" i="41"/>
  <c r="C106" i="41"/>
  <c r="G105" i="41"/>
  <c r="F105" i="41"/>
  <c r="E105" i="41"/>
  <c r="G104" i="41"/>
  <c r="F104" i="41"/>
  <c r="E104" i="41"/>
  <c r="D103" i="41"/>
  <c r="C103" i="41"/>
  <c r="G102" i="41"/>
  <c r="F102" i="41"/>
  <c r="E102" i="41"/>
  <c r="G101" i="41"/>
  <c r="F101" i="41"/>
  <c r="E101" i="41"/>
  <c r="D100" i="41"/>
  <c r="C100" i="41"/>
  <c r="G99" i="41"/>
  <c r="F99" i="41"/>
  <c r="E99" i="41"/>
  <c r="G98" i="41"/>
  <c r="F98" i="41"/>
  <c r="E98" i="41"/>
  <c r="G97" i="41"/>
  <c r="F97" i="41"/>
  <c r="E97" i="41"/>
  <c r="G96" i="41"/>
  <c r="F96" i="41"/>
  <c r="E96" i="41"/>
  <c r="G95" i="41"/>
  <c r="F95" i="41"/>
  <c r="E95" i="41"/>
  <c r="D94" i="41"/>
  <c r="C94" i="41"/>
  <c r="G93" i="41"/>
  <c r="F93" i="41"/>
  <c r="E93" i="41"/>
  <c r="D92" i="41"/>
  <c r="C92" i="41"/>
  <c r="G91" i="41"/>
  <c r="F91" i="41"/>
  <c r="E91" i="41"/>
  <c r="G90" i="41"/>
  <c r="F90" i="41"/>
  <c r="E90" i="41"/>
  <c r="D89" i="41"/>
  <c r="C89" i="41"/>
  <c r="G88" i="41"/>
  <c r="F88" i="41"/>
  <c r="E88" i="41"/>
  <c r="D87" i="41"/>
  <c r="C87" i="41"/>
  <c r="G86" i="41"/>
  <c r="F86" i="41"/>
  <c r="E86" i="41"/>
  <c r="G85" i="41"/>
  <c r="F85" i="41"/>
  <c r="E85" i="41"/>
  <c r="G84" i="41"/>
  <c r="F84" i="41"/>
  <c r="E84" i="41"/>
  <c r="G83" i="41"/>
  <c r="F83" i="41"/>
  <c r="E83" i="41"/>
  <c r="G82" i="41"/>
  <c r="F82" i="41"/>
  <c r="E82" i="41"/>
  <c r="G81" i="41"/>
  <c r="F81" i="41"/>
  <c r="E81" i="41"/>
  <c r="G80" i="41"/>
  <c r="F80" i="41"/>
  <c r="E80" i="41"/>
  <c r="G79" i="41"/>
  <c r="F79" i="41"/>
  <c r="E79" i="41"/>
  <c r="G78" i="41"/>
  <c r="F78" i="41"/>
  <c r="E78" i="41"/>
  <c r="G77" i="41"/>
  <c r="F77" i="41"/>
  <c r="E77" i="41"/>
  <c r="G76" i="41"/>
  <c r="F76" i="41"/>
  <c r="E76" i="41"/>
  <c r="G75" i="41"/>
  <c r="F75" i="41"/>
  <c r="E75" i="41"/>
  <c r="G74" i="41"/>
  <c r="F74" i="41"/>
  <c r="E74" i="41"/>
  <c r="G73" i="41"/>
  <c r="F73" i="41"/>
  <c r="E73" i="41"/>
  <c r="D72" i="41"/>
  <c r="C72" i="41"/>
  <c r="G71" i="41"/>
  <c r="F71" i="41"/>
  <c r="E71" i="41"/>
  <c r="G70" i="41"/>
  <c r="F70" i="41"/>
  <c r="E70" i="41"/>
  <c r="G69" i="41"/>
  <c r="F69" i="41"/>
  <c r="E69" i="41"/>
  <c r="G68" i="41"/>
  <c r="F68" i="41"/>
  <c r="E68" i="41"/>
  <c r="G67" i="41"/>
  <c r="F67" i="41"/>
  <c r="E67" i="41"/>
  <c r="G66" i="41"/>
  <c r="F66" i="41"/>
  <c r="E66" i="41"/>
  <c r="D65" i="41"/>
  <c r="C65" i="41"/>
  <c r="G64" i="41"/>
  <c r="F64" i="41"/>
  <c r="E64" i="41"/>
  <c r="G63" i="41"/>
  <c r="F63" i="41"/>
  <c r="E63" i="41"/>
  <c r="D62" i="41"/>
  <c r="C62" i="41"/>
  <c r="G61" i="41"/>
  <c r="F61" i="41"/>
  <c r="E61" i="41"/>
  <c r="D60" i="41"/>
  <c r="C60" i="41"/>
  <c r="G59" i="41"/>
  <c r="F59" i="41"/>
  <c r="E59" i="41"/>
  <c r="G58" i="41"/>
  <c r="F58" i="41"/>
  <c r="E58" i="41"/>
  <c r="G57" i="41"/>
  <c r="F57" i="41"/>
  <c r="E57" i="41"/>
  <c r="D56" i="41"/>
  <c r="C56" i="41"/>
  <c r="G55" i="41"/>
  <c r="F55" i="41"/>
  <c r="E55" i="41"/>
  <c r="G54" i="41"/>
  <c r="F54" i="41"/>
  <c r="E54" i="41"/>
  <c r="G53" i="41"/>
  <c r="F53" i="41"/>
  <c r="E53" i="41"/>
  <c r="D52" i="41"/>
  <c r="C52" i="41"/>
  <c r="F51" i="41" s="1"/>
  <c r="G51" i="41"/>
  <c r="E51" i="41"/>
  <c r="D50" i="41"/>
  <c r="C50" i="41"/>
  <c r="G49" i="41"/>
  <c r="F49" i="41"/>
  <c r="E49" i="41"/>
  <c r="D48" i="41"/>
  <c r="C48" i="41"/>
  <c r="G47" i="41"/>
  <c r="F47" i="41"/>
  <c r="E47" i="41"/>
  <c r="G46" i="41"/>
  <c r="F46" i="41"/>
  <c r="E46" i="41"/>
  <c r="G45" i="41"/>
  <c r="F45" i="41"/>
  <c r="E45" i="41"/>
  <c r="G44" i="41"/>
  <c r="F44" i="41"/>
  <c r="E44" i="41"/>
  <c r="G43" i="41"/>
  <c r="F43" i="41"/>
  <c r="E43" i="41"/>
  <c r="D42" i="41"/>
  <c r="C42" i="41"/>
  <c r="G41" i="41"/>
  <c r="F41" i="41"/>
  <c r="E41" i="41"/>
  <c r="G40" i="41"/>
  <c r="F40" i="41"/>
  <c r="E40" i="41"/>
  <c r="G39" i="41"/>
  <c r="F39" i="41"/>
  <c r="E39" i="41"/>
  <c r="G38" i="41"/>
  <c r="F38" i="41"/>
  <c r="E38" i="41"/>
  <c r="G37" i="41"/>
  <c r="F37" i="41"/>
  <c r="E37" i="41"/>
  <c r="D36" i="41"/>
  <c r="C36" i="41"/>
  <c r="G35" i="41"/>
  <c r="F35" i="41"/>
  <c r="E35" i="41"/>
  <c r="G34" i="41"/>
  <c r="F34" i="41"/>
  <c r="E34" i="41"/>
  <c r="G33" i="41"/>
  <c r="F33" i="41"/>
  <c r="E33" i="41"/>
  <c r="G32" i="41"/>
  <c r="F32" i="41"/>
  <c r="E32" i="41"/>
  <c r="D31" i="41"/>
  <c r="C31" i="41"/>
  <c r="G30" i="41"/>
  <c r="F30" i="41"/>
  <c r="E30" i="41"/>
  <c r="G29" i="41"/>
  <c r="F29" i="41"/>
  <c r="E29" i="41"/>
  <c r="G28" i="41"/>
  <c r="F28" i="41"/>
  <c r="E28" i="41"/>
  <c r="G27" i="41"/>
  <c r="F27" i="41"/>
  <c r="E27" i="41"/>
  <c r="D26" i="41"/>
  <c r="C26" i="41"/>
  <c r="G25" i="41"/>
  <c r="F25" i="41"/>
  <c r="E25" i="41"/>
  <c r="D24" i="41"/>
  <c r="C24" i="41"/>
  <c r="G23" i="41"/>
  <c r="F23" i="41"/>
  <c r="E23" i="41"/>
  <c r="G22" i="41"/>
  <c r="F22" i="41"/>
  <c r="E22" i="41"/>
  <c r="G21" i="41"/>
  <c r="F21" i="41"/>
  <c r="E21" i="41"/>
  <c r="G20" i="41"/>
  <c r="F20" i="41"/>
  <c r="E20" i="41"/>
  <c r="G19" i="41"/>
  <c r="F19" i="41"/>
  <c r="E19" i="41"/>
  <c r="G18" i="41"/>
  <c r="F18" i="41"/>
  <c r="E18" i="41"/>
  <c r="G17" i="41"/>
  <c r="F17" i="41"/>
  <c r="E17" i="41"/>
  <c r="G16" i="41"/>
  <c r="F16" i="41"/>
  <c r="E16" i="41"/>
  <c r="G15" i="41"/>
  <c r="F15" i="41"/>
  <c r="E15" i="41"/>
  <c r="G14" i="41"/>
  <c r="F14" i="41"/>
  <c r="E14" i="41"/>
  <c r="G13" i="41"/>
  <c r="F13" i="41"/>
  <c r="E13" i="41"/>
  <c r="G12" i="41"/>
  <c r="F12" i="41"/>
  <c r="E12" i="41"/>
  <c r="G11" i="41"/>
  <c r="F11" i="41"/>
  <c r="E11" i="41"/>
  <c r="G10" i="41"/>
  <c r="F10" i="41"/>
  <c r="E10" i="41"/>
  <c r="G9" i="41"/>
  <c r="F9" i="41"/>
  <c r="E9" i="41"/>
  <c r="G8" i="41"/>
  <c r="F8" i="41"/>
  <c r="E8" i="41"/>
  <c r="D7" i="41"/>
  <c r="C7" i="41"/>
  <c r="G6" i="41"/>
  <c r="F6" i="41"/>
  <c r="E6" i="41"/>
  <c r="D5" i="41"/>
  <c r="C5" i="41"/>
  <c r="D106" i="40"/>
  <c r="G154" i="40"/>
  <c r="F154" i="40"/>
  <c r="E154" i="40"/>
  <c r="D153" i="40"/>
  <c r="C153" i="40"/>
  <c r="G152" i="40"/>
  <c r="F152" i="40"/>
  <c r="E152" i="40"/>
  <c r="D151" i="40"/>
  <c r="C151" i="40"/>
  <c r="G150" i="40"/>
  <c r="F150" i="40"/>
  <c r="E150" i="40"/>
  <c r="G149" i="40"/>
  <c r="F149" i="40"/>
  <c r="E149" i="40"/>
  <c r="G148" i="40"/>
  <c r="F148" i="40"/>
  <c r="E148" i="40"/>
  <c r="G147" i="40"/>
  <c r="F147" i="40"/>
  <c r="E147" i="40"/>
  <c r="G146" i="40"/>
  <c r="F146" i="40"/>
  <c r="E146" i="40"/>
  <c r="G145" i="40"/>
  <c r="F145" i="40"/>
  <c r="E145" i="40"/>
  <c r="G144" i="40"/>
  <c r="F144" i="40"/>
  <c r="E144" i="40"/>
  <c r="G143" i="40"/>
  <c r="F143" i="40"/>
  <c r="E143" i="40"/>
  <c r="G142" i="40"/>
  <c r="F142" i="40"/>
  <c r="E142" i="40"/>
  <c r="G141" i="40"/>
  <c r="F141" i="40"/>
  <c r="E141" i="40"/>
  <c r="D140" i="40"/>
  <c r="C140" i="40"/>
  <c r="G139" i="40"/>
  <c r="F139" i="40"/>
  <c r="E139" i="40"/>
  <c r="G138" i="40"/>
  <c r="F138" i="40"/>
  <c r="E138" i="40"/>
  <c r="G137" i="40"/>
  <c r="F137" i="40"/>
  <c r="E137" i="40"/>
  <c r="D136" i="40"/>
  <c r="C136" i="40"/>
  <c r="G135" i="40"/>
  <c r="F135" i="40"/>
  <c r="E135" i="40"/>
  <c r="D134" i="40"/>
  <c r="C134" i="40"/>
  <c r="G133" i="40"/>
  <c r="F133" i="40"/>
  <c r="E133" i="40"/>
  <c r="G132" i="40"/>
  <c r="F132" i="40"/>
  <c r="E132" i="40"/>
  <c r="G131" i="40"/>
  <c r="F131" i="40"/>
  <c r="E131" i="40"/>
  <c r="G130" i="40"/>
  <c r="F130" i="40"/>
  <c r="E130" i="40"/>
  <c r="G129" i="40"/>
  <c r="F129" i="40"/>
  <c r="E129" i="40"/>
  <c r="G128" i="40"/>
  <c r="F128" i="40"/>
  <c r="E128" i="40"/>
  <c r="G127" i="40"/>
  <c r="F127" i="40"/>
  <c r="E127" i="40"/>
  <c r="G126" i="40"/>
  <c r="F126" i="40"/>
  <c r="E126" i="40"/>
  <c r="D125" i="40"/>
  <c r="C125" i="40"/>
  <c r="G124" i="40"/>
  <c r="F124" i="40"/>
  <c r="E124" i="40"/>
  <c r="D123" i="40"/>
  <c r="C123" i="40"/>
  <c r="G122" i="40"/>
  <c r="F122" i="40"/>
  <c r="E122" i="40"/>
  <c r="G121" i="40"/>
  <c r="F121" i="40"/>
  <c r="E121" i="40"/>
  <c r="G120" i="40"/>
  <c r="F120" i="40"/>
  <c r="E120" i="40"/>
  <c r="D119" i="40"/>
  <c r="C119" i="40"/>
  <c r="G118" i="40"/>
  <c r="F118" i="40"/>
  <c r="E118" i="40"/>
  <c r="G117" i="40"/>
  <c r="F117" i="40"/>
  <c r="E117" i="40"/>
  <c r="G116" i="40"/>
  <c r="F116" i="40"/>
  <c r="E116" i="40"/>
  <c r="D115" i="40"/>
  <c r="C115" i="40"/>
  <c r="G114" i="40"/>
  <c r="F114" i="40"/>
  <c r="E114" i="40"/>
  <c r="D113" i="40"/>
  <c r="C113" i="40"/>
  <c r="G112" i="40"/>
  <c r="F112" i="40"/>
  <c r="E112" i="40"/>
  <c r="G111" i="40"/>
  <c r="F111" i="40"/>
  <c r="E111" i="40"/>
  <c r="D110" i="40"/>
  <c r="C110" i="40"/>
  <c r="G109" i="40"/>
  <c r="F109" i="40"/>
  <c r="E109" i="40"/>
  <c r="G108" i="40"/>
  <c r="F108" i="40"/>
  <c r="E108" i="40"/>
  <c r="G107" i="40"/>
  <c r="F107" i="40"/>
  <c r="E107" i="40"/>
  <c r="C106" i="40"/>
  <c r="G105" i="40"/>
  <c r="F105" i="40"/>
  <c r="E105" i="40"/>
  <c r="G104" i="40"/>
  <c r="F104" i="40"/>
  <c r="E104" i="40"/>
  <c r="D103" i="40"/>
  <c r="C103" i="40"/>
  <c r="G102" i="40"/>
  <c r="F102" i="40"/>
  <c r="E102" i="40"/>
  <c r="G101" i="40"/>
  <c r="F101" i="40"/>
  <c r="E101" i="40"/>
  <c r="D100" i="40"/>
  <c r="C100" i="40"/>
  <c r="G99" i="40"/>
  <c r="F99" i="40"/>
  <c r="E99" i="40"/>
  <c r="G98" i="40"/>
  <c r="F98" i="40"/>
  <c r="E98" i="40"/>
  <c r="G97" i="40"/>
  <c r="F97" i="40"/>
  <c r="E97" i="40"/>
  <c r="G96" i="40"/>
  <c r="F96" i="40"/>
  <c r="E96" i="40"/>
  <c r="G95" i="40"/>
  <c r="F95" i="40"/>
  <c r="E95" i="40"/>
  <c r="D94" i="40"/>
  <c r="C94" i="40"/>
  <c r="G93" i="40"/>
  <c r="F93" i="40"/>
  <c r="E93" i="40"/>
  <c r="D92" i="40"/>
  <c r="C92" i="40"/>
  <c r="G91" i="40"/>
  <c r="F91" i="40"/>
  <c r="E91" i="40"/>
  <c r="G90" i="40"/>
  <c r="F90" i="40"/>
  <c r="E90" i="40"/>
  <c r="D89" i="40"/>
  <c r="C89" i="40"/>
  <c r="G88" i="40"/>
  <c r="F88" i="40"/>
  <c r="E88" i="40"/>
  <c r="D87" i="40"/>
  <c r="C87" i="40"/>
  <c r="G86" i="40"/>
  <c r="F86" i="40"/>
  <c r="E86" i="40"/>
  <c r="G85" i="40"/>
  <c r="F85" i="40"/>
  <c r="E85" i="40"/>
  <c r="G84" i="40"/>
  <c r="F84" i="40"/>
  <c r="E84" i="40"/>
  <c r="G83" i="40"/>
  <c r="F83" i="40"/>
  <c r="E83" i="40"/>
  <c r="G82" i="40"/>
  <c r="F82" i="40"/>
  <c r="E82" i="40"/>
  <c r="G81" i="40"/>
  <c r="F81" i="40"/>
  <c r="E81" i="40"/>
  <c r="G80" i="40"/>
  <c r="F80" i="40"/>
  <c r="E80" i="40"/>
  <c r="G79" i="40"/>
  <c r="F79" i="40"/>
  <c r="E79" i="40"/>
  <c r="G78" i="40"/>
  <c r="F78" i="40"/>
  <c r="E78" i="40"/>
  <c r="G77" i="40"/>
  <c r="F77" i="40"/>
  <c r="E77" i="40"/>
  <c r="G76" i="40"/>
  <c r="F76" i="40"/>
  <c r="E76" i="40"/>
  <c r="G75" i="40"/>
  <c r="F75" i="40"/>
  <c r="E75" i="40"/>
  <c r="G74" i="40"/>
  <c r="F74" i="40"/>
  <c r="E74" i="40"/>
  <c r="G73" i="40"/>
  <c r="F73" i="40"/>
  <c r="E73" i="40"/>
  <c r="D72" i="40"/>
  <c r="C72" i="40"/>
  <c r="G71" i="40"/>
  <c r="F71" i="40"/>
  <c r="E71" i="40"/>
  <c r="G70" i="40"/>
  <c r="F70" i="40"/>
  <c r="E70" i="40"/>
  <c r="G69" i="40"/>
  <c r="F69" i="40"/>
  <c r="E69" i="40"/>
  <c r="G68" i="40"/>
  <c r="F68" i="40"/>
  <c r="E68" i="40"/>
  <c r="G67" i="40"/>
  <c r="F67" i="40"/>
  <c r="E67" i="40"/>
  <c r="G66" i="40"/>
  <c r="F66" i="40"/>
  <c r="E66" i="40"/>
  <c r="D65" i="40"/>
  <c r="C65" i="40"/>
  <c r="G64" i="40"/>
  <c r="F64" i="40"/>
  <c r="E64" i="40"/>
  <c r="G63" i="40"/>
  <c r="F63" i="40"/>
  <c r="E63" i="40"/>
  <c r="D62" i="40"/>
  <c r="C62" i="40"/>
  <c r="G61" i="40"/>
  <c r="F61" i="40"/>
  <c r="E61" i="40"/>
  <c r="D60" i="40"/>
  <c r="C60" i="40"/>
  <c r="G59" i="40"/>
  <c r="F59" i="40"/>
  <c r="E59" i="40"/>
  <c r="G58" i="40"/>
  <c r="F58" i="40"/>
  <c r="E58" i="40"/>
  <c r="G57" i="40"/>
  <c r="F57" i="40"/>
  <c r="E57" i="40"/>
  <c r="D56" i="40"/>
  <c r="C56" i="40"/>
  <c r="G55" i="40"/>
  <c r="F55" i="40"/>
  <c r="E55" i="40"/>
  <c r="G54" i="40"/>
  <c r="F54" i="40"/>
  <c r="E54" i="40"/>
  <c r="G53" i="40"/>
  <c r="F53" i="40"/>
  <c r="E53" i="40"/>
  <c r="D52" i="40"/>
  <c r="C52" i="40"/>
  <c r="F51" i="40" s="1"/>
  <c r="G51" i="40"/>
  <c r="E51" i="40"/>
  <c r="D50" i="40"/>
  <c r="C50" i="40"/>
  <c r="G49" i="40"/>
  <c r="F49" i="40"/>
  <c r="E49" i="40"/>
  <c r="D48" i="40"/>
  <c r="C48" i="40"/>
  <c r="G47" i="40"/>
  <c r="F47" i="40"/>
  <c r="E47" i="40"/>
  <c r="G46" i="40"/>
  <c r="F46" i="40"/>
  <c r="E46" i="40"/>
  <c r="G45" i="40"/>
  <c r="F45" i="40"/>
  <c r="E45" i="40"/>
  <c r="G44" i="40"/>
  <c r="F44" i="40"/>
  <c r="E44" i="40"/>
  <c r="G43" i="40"/>
  <c r="F43" i="40"/>
  <c r="E43" i="40"/>
  <c r="D42" i="40"/>
  <c r="C42" i="40"/>
  <c r="G41" i="40"/>
  <c r="F41" i="40"/>
  <c r="E41" i="40"/>
  <c r="G40" i="40"/>
  <c r="F40" i="40"/>
  <c r="E40" i="40"/>
  <c r="G39" i="40"/>
  <c r="F39" i="40"/>
  <c r="E39" i="40"/>
  <c r="G38" i="40"/>
  <c r="F38" i="40"/>
  <c r="E38" i="40"/>
  <c r="G37" i="40"/>
  <c r="F37" i="40"/>
  <c r="E37" i="40"/>
  <c r="D36" i="40"/>
  <c r="C36" i="40"/>
  <c r="G35" i="40"/>
  <c r="F35" i="40"/>
  <c r="E35" i="40"/>
  <c r="G34" i="40"/>
  <c r="F34" i="40"/>
  <c r="E34" i="40"/>
  <c r="G33" i="40"/>
  <c r="F33" i="40"/>
  <c r="E33" i="40"/>
  <c r="G32" i="40"/>
  <c r="F32" i="40"/>
  <c r="E32" i="40"/>
  <c r="D31" i="40"/>
  <c r="C31" i="40"/>
  <c r="G30" i="40"/>
  <c r="F30" i="40"/>
  <c r="E30" i="40"/>
  <c r="G29" i="40"/>
  <c r="F29" i="40"/>
  <c r="E29" i="40"/>
  <c r="G28" i="40"/>
  <c r="F28" i="40"/>
  <c r="E28" i="40"/>
  <c r="G27" i="40"/>
  <c r="F27" i="40"/>
  <c r="E27" i="40"/>
  <c r="D26" i="40"/>
  <c r="C26" i="40"/>
  <c r="G25" i="40"/>
  <c r="F25" i="40"/>
  <c r="E25" i="40"/>
  <c r="D24" i="40"/>
  <c r="C24" i="40"/>
  <c r="G23" i="40"/>
  <c r="F23" i="40"/>
  <c r="E23" i="40"/>
  <c r="G22" i="40"/>
  <c r="F22" i="40"/>
  <c r="E22" i="40"/>
  <c r="G21" i="40"/>
  <c r="F21" i="40"/>
  <c r="E21" i="40"/>
  <c r="G20" i="40"/>
  <c r="F20" i="40"/>
  <c r="E20" i="40"/>
  <c r="G19" i="40"/>
  <c r="F19" i="40"/>
  <c r="E19" i="40"/>
  <c r="G18" i="40"/>
  <c r="F18" i="40"/>
  <c r="E18" i="40"/>
  <c r="G17" i="40"/>
  <c r="F17" i="40"/>
  <c r="E17" i="40"/>
  <c r="G16" i="40"/>
  <c r="F16" i="40"/>
  <c r="E16" i="40"/>
  <c r="G15" i="40"/>
  <c r="F15" i="40"/>
  <c r="E15" i="40"/>
  <c r="G14" i="40"/>
  <c r="F14" i="40"/>
  <c r="E14" i="40"/>
  <c r="G13" i="40"/>
  <c r="F13" i="40"/>
  <c r="E13" i="40"/>
  <c r="G12" i="40"/>
  <c r="F12" i="40"/>
  <c r="E12" i="40"/>
  <c r="G11" i="40"/>
  <c r="F11" i="40"/>
  <c r="E11" i="40"/>
  <c r="G10" i="40"/>
  <c r="F10" i="40"/>
  <c r="E10" i="40"/>
  <c r="G9" i="40"/>
  <c r="F9" i="40"/>
  <c r="E9" i="40"/>
  <c r="G8" i="40"/>
  <c r="F8" i="40"/>
  <c r="E8" i="40"/>
  <c r="D7" i="40"/>
  <c r="C7" i="40"/>
  <c r="G6" i="40"/>
  <c r="F6" i="40"/>
  <c r="E6" i="40"/>
  <c r="D5" i="40"/>
  <c r="C5" i="40"/>
  <c r="G154" i="39"/>
  <c r="F154" i="39"/>
  <c r="E154" i="39"/>
  <c r="D153" i="39"/>
  <c r="C153" i="39"/>
  <c r="G152" i="39"/>
  <c r="F152" i="39"/>
  <c r="E152" i="39"/>
  <c r="D151" i="39"/>
  <c r="C151" i="39"/>
  <c r="G150" i="39"/>
  <c r="F150" i="39"/>
  <c r="E150" i="39"/>
  <c r="G149" i="39"/>
  <c r="F149" i="39"/>
  <c r="E149" i="39"/>
  <c r="G148" i="39"/>
  <c r="F148" i="39"/>
  <c r="E148" i="39"/>
  <c r="G147" i="39"/>
  <c r="F147" i="39"/>
  <c r="E147" i="39"/>
  <c r="G146" i="39"/>
  <c r="F146" i="39"/>
  <c r="E146" i="39"/>
  <c r="G145" i="39"/>
  <c r="F145" i="39"/>
  <c r="E145" i="39"/>
  <c r="G144" i="39"/>
  <c r="F144" i="39"/>
  <c r="E144" i="39"/>
  <c r="G143" i="39"/>
  <c r="F143" i="39"/>
  <c r="E143" i="39"/>
  <c r="G142" i="39"/>
  <c r="F142" i="39"/>
  <c r="E142" i="39"/>
  <c r="G141" i="39"/>
  <c r="F141" i="39"/>
  <c r="E141" i="39"/>
  <c r="D140" i="39"/>
  <c r="C140" i="39"/>
  <c r="G139" i="39"/>
  <c r="F139" i="39"/>
  <c r="E139" i="39"/>
  <c r="G138" i="39"/>
  <c r="F138" i="39"/>
  <c r="E138" i="39"/>
  <c r="G137" i="39"/>
  <c r="F137" i="39"/>
  <c r="E137" i="39"/>
  <c r="D136" i="39"/>
  <c r="C136" i="39"/>
  <c r="G135" i="39"/>
  <c r="F135" i="39"/>
  <c r="E135" i="39"/>
  <c r="D134" i="39"/>
  <c r="C134" i="39"/>
  <c r="G133" i="39"/>
  <c r="F133" i="39"/>
  <c r="E133" i="39"/>
  <c r="G132" i="39"/>
  <c r="F132" i="39"/>
  <c r="E132" i="39"/>
  <c r="G131" i="39"/>
  <c r="F131" i="39"/>
  <c r="E131" i="39"/>
  <c r="G130" i="39"/>
  <c r="F130" i="39"/>
  <c r="E130" i="39"/>
  <c r="G129" i="39"/>
  <c r="F129" i="39"/>
  <c r="E129" i="39"/>
  <c r="G128" i="39"/>
  <c r="F128" i="39"/>
  <c r="E128" i="39"/>
  <c r="G127" i="39"/>
  <c r="F127" i="39"/>
  <c r="E127" i="39"/>
  <c r="G126" i="39"/>
  <c r="F126" i="39"/>
  <c r="E126" i="39"/>
  <c r="D125" i="39"/>
  <c r="C125" i="39"/>
  <c r="G124" i="39"/>
  <c r="F124" i="39"/>
  <c r="E124" i="39"/>
  <c r="D123" i="39"/>
  <c r="C123" i="39"/>
  <c r="G122" i="39"/>
  <c r="F122" i="39"/>
  <c r="E122" i="39"/>
  <c r="G121" i="39"/>
  <c r="F121" i="39"/>
  <c r="E121" i="39"/>
  <c r="G120" i="39"/>
  <c r="F120" i="39"/>
  <c r="E120" i="39"/>
  <c r="D119" i="39"/>
  <c r="C119" i="39"/>
  <c r="G118" i="39"/>
  <c r="F118" i="39"/>
  <c r="E118" i="39"/>
  <c r="G117" i="39"/>
  <c r="F117" i="39"/>
  <c r="E117" i="39"/>
  <c r="G116" i="39"/>
  <c r="F116" i="39"/>
  <c r="E116" i="39"/>
  <c r="D115" i="39"/>
  <c r="C115" i="39"/>
  <c r="G114" i="39"/>
  <c r="F114" i="39"/>
  <c r="E114" i="39"/>
  <c r="D113" i="39"/>
  <c r="C113" i="39"/>
  <c r="G112" i="39"/>
  <c r="F112" i="39"/>
  <c r="E112" i="39"/>
  <c r="G111" i="39"/>
  <c r="F111" i="39"/>
  <c r="E111" i="39"/>
  <c r="D110" i="39"/>
  <c r="C110" i="39"/>
  <c r="G109" i="39"/>
  <c r="F109" i="39"/>
  <c r="E109" i="39"/>
  <c r="G108" i="39"/>
  <c r="F108" i="39"/>
  <c r="E108" i="39"/>
  <c r="G107" i="39"/>
  <c r="F107" i="39"/>
  <c r="E107" i="39"/>
  <c r="D106" i="39"/>
  <c r="C106" i="39"/>
  <c r="G105" i="39"/>
  <c r="F105" i="39"/>
  <c r="E105" i="39"/>
  <c r="G104" i="39"/>
  <c r="F104" i="39"/>
  <c r="E104" i="39"/>
  <c r="D103" i="39"/>
  <c r="C103" i="39"/>
  <c r="G102" i="39"/>
  <c r="F102" i="39"/>
  <c r="E102" i="39"/>
  <c r="G101" i="39"/>
  <c r="F101" i="39"/>
  <c r="E101" i="39"/>
  <c r="D100" i="39"/>
  <c r="C100" i="39"/>
  <c r="G99" i="39"/>
  <c r="F99" i="39"/>
  <c r="E99" i="39"/>
  <c r="G98" i="39"/>
  <c r="F98" i="39"/>
  <c r="E98" i="39"/>
  <c r="G97" i="39"/>
  <c r="F97" i="39"/>
  <c r="E97" i="39"/>
  <c r="G96" i="39"/>
  <c r="F96" i="39"/>
  <c r="E96" i="39"/>
  <c r="G95" i="39"/>
  <c r="F95" i="39"/>
  <c r="E95" i="39"/>
  <c r="D94" i="39"/>
  <c r="C94" i="39"/>
  <c r="G93" i="39"/>
  <c r="F93" i="39"/>
  <c r="E93" i="39"/>
  <c r="D92" i="39"/>
  <c r="C92" i="39"/>
  <c r="G91" i="39"/>
  <c r="F91" i="39"/>
  <c r="E91" i="39"/>
  <c r="G90" i="39"/>
  <c r="F90" i="39"/>
  <c r="E90" i="39"/>
  <c r="D89" i="39"/>
  <c r="C89" i="39"/>
  <c r="G88" i="39"/>
  <c r="F88" i="39"/>
  <c r="E88" i="39"/>
  <c r="D87" i="39"/>
  <c r="C87" i="39"/>
  <c r="G86" i="39"/>
  <c r="F86" i="39"/>
  <c r="E86" i="39"/>
  <c r="G85" i="39"/>
  <c r="F85" i="39"/>
  <c r="E85" i="39"/>
  <c r="G84" i="39"/>
  <c r="F84" i="39"/>
  <c r="E84" i="39"/>
  <c r="G83" i="39"/>
  <c r="F83" i="39"/>
  <c r="E83" i="39"/>
  <c r="G82" i="39"/>
  <c r="F82" i="39"/>
  <c r="E82" i="39"/>
  <c r="G81" i="39"/>
  <c r="F81" i="39"/>
  <c r="E81" i="39"/>
  <c r="G80" i="39"/>
  <c r="F80" i="39"/>
  <c r="E80" i="39"/>
  <c r="G79" i="39"/>
  <c r="F79" i="39"/>
  <c r="E79" i="39"/>
  <c r="G78" i="39"/>
  <c r="F78" i="39"/>
  <c r="E78" i="39"/>
  <c r="G77" i="39"/>
  <c r="F77" i="39"/>
  <c r="E77" i="39"/>
  <c r="G76" i="39"/>
  <c r="F76" i="39"/>
  <c r="E76" i="39"/>
  <c r="G75" i="39"/>
  <c r="F75" i="39"/>
  <c r="E75" i="39"/>
  <c r="G74" i="39"/>
  <c r="F74" i="39"/>
  <c r="E74" i="39"/>
  <c r="G73" i="39"/>
  <c r="F73" i="39"/>
  <c r="E73" i="39"/>
  <c r="D72" i="39"/>
  <c r="C72" i="39"/>
  <c r="G71" i="39"/>
  <c r="F71" i="39"/>
  <c r="E71" i="39"/>
  <c r="G70" i="39"/>
  <c r="F70" i="39"/>
  <c r="E70" i="39"/>
  <c r="G69" i="39"/>
  <c r="F69" i="39"/>
  <c r="E69" i="39"/>
  <c r="G68" i="39"/>
  <c r="F68" i="39"/>
  <c r="E68" i="39"/>
  <c r="G67" i="39"/>
  <c r="F67" i="39"/>
  <c r="E67" i="39"/>
  <c r="G66" i="39"/>
  <c r="F66" i="39"/>
  <c r="E66" i="39"/>
  <c r="D65" i="39"/>
  <c r="C65" i="39"/>
  <c r="G64" i="39"/>
  <c r="F64" i="39"/>
  <c r="E64" i="39"/>
  <c r="G63" i="39"/>
  <c r="F63" i="39"/>
  <c r="E63" i="39"/>
  <c r="D62" i="39"/>
  <c r="C62" i="39"/>
  <c r="G61" i="39"/>
  <c r="F61" i="39"/>
  <c r="E61" i="39"/>
  <c r="D60" i="39"/>
  <c r="C60" i="39"/>
  <c r="G59" i="39"/>
  <c r="F59" i="39"/>
  <c r="E59" i="39"/>
  <c r="G58" i="39"/>
  <c r="F58" i="39"/>
  <c r="E58" i="39"/>
  <c r="G57" i="39"/>
  <c r="F57" i="39"/>
  <c r="E57" i="39"/>
  <c r="D56" i="39"/>
  <c r="C56" i="39"/>
  <c r="G55" i="39"/>
  <c r="F55" i="39"/>
  <c r="E55" i="39"/>
  <c r="G54" i="39"/>
  <c r="F54" i="39"/>
  <c r="E54" i="39"/>
  <c r="G53" i="39"/>
  <c r="F53" i="39"/>
  <c r="E53" i="39"/>
  <c r="D52" i="39"/>
  <c r="C52" i="39"/>
  <c r="F51" i="39" s="1"/>
  <c r="G51" i="39"/>
  <c r="E51" i="39"/>
  <c r="D50" i="39"/>
  <c r="C50" i="39"/>
  <c r="G49" i="39"/>
  <c r="F49" i="39"/>
  <c r="E49" i="39"/>
  <c r="D48" i="39"/>
  <c r="C48" i="39"/>
  <c r="G47" i="39"/>
  <c r="F47" i="39"/>
  <c r="E47" i="39"/>
  <c r="G46" i="39"/>
  <c r="F46" i="39"/>
  <c r="E46" i="39"/>
  <c r="G45" i="39"/>
  <c r="F45" i="39"/>
  <c r="E45" i="39"/>
  <c r="G44" i="39"/>
  <c r="F44" i="39"/>
  <c r="E44" i="39"/>
  <c r="G43" i="39"/>
  <c r="F43" i="39"/>
  <c r="E43" i="39"/>
  <c r="D42" i="39"/>
  <c r="C42" i="39"/>
  <c r="G41" i="39"/>
  <c r="F41" i="39"/>
  <c r="E41" i="39"/>
  <c r="G40" i="39"/>
  <c r="F40" i="39"/>
  <c r="E40" i="39"/>
  <c r="G39" i="39"/>
  <c r="F39" i="39"/>
  <c r="E39" i="39"/>
  <c r="G38" i="39"/>
  <c r="F38" i="39"/>
  <c r="E38" i="39"/>
  <c r="G37" i="39"/>
  <c r="F37" i="39"/>
  <c r="E37" i="39"/>
  <c r="D36" i="39"/>
  <c r="C36" i="39"/>
  <c r="G35" i="39"/>
  <c r="F35" i="39"/>
  <c r="E35" i="39"/>
  <c r="G34" i="39"/>
  <c r="F34" i="39"/>
  <c r="E34" i="39"/>
  <c r="G33" i="39"/>
  <c r="F33" i="39"/>
  <c r="E33" i="39"/>
  <c r="G32" i="39"/>
  <c r="F32" i="39"/>
  <c r="E32" i="39"/>
  <c r="D31" i="39"/>
  <c r="C31" i="39"/>
  <c r="G30" i="39"/>
  <c r="F30" i="39"/>
  <c r="E30" i="39"/>
  <c r="G29" i="39"/>
  <c r="F29" i="39"/>
  <c r="E29" i="39"/>
  <c r="G28" i="39"/>
  <c r="F28" i="39"/>
  <c r="E28" i="39"/>
  <c r="G27" i="39"/>
  <c r="F27" i="39"/>
  <c r="E27" i="39"/>
  <c r="D26" i="39"/>
  <c r="C26" i="39"/>
  <c r="G25" i="39"/>
  <c r="F25" i="39"/>
  <c r="E25" i="39"/>
  <c r="D24" i="39"/>
  <c r="C24" i="39"/>
  <c r="G23" i="39"/>
  <c r="F23" i="39"/>
  <c r="E23" i="39"/>
  <c r="G22" i="39"/>
  <c r="F22" i="39"/>
  <c r="E22" i="39"/>
  <c r="G21" i="39"/>
  <c r="F21" i="39"/>
  <c r="E21" i="39"/>
  <c r="G20" i="39"/>
  <c r="F20" i="39"/>
  <c r="E20" i="39"/>
  <c r="G19" i="39"/>
  <c r="F19" i="39"/>
  <c r="E19" i="39"/>
  <c r="G18" i="39"/>
  <c r="F18" i="39"/>
  <c r="E18" i="39"/>
  <c r="G17" i="39"/>
  <c r="F17" i="39"/>
  <c r="E17" i="39"/>
  <c r="G16" i="39"/>
  <c r="F16" i="39"/>
  <c r="E16" i="39"/>
  <c r="G15" i="39"/>
  <c r="F15" i="39"/>
  <c r="E15" i="39"/>
  <c r="G14" i="39"/>
  <c r="F14" i="39"/>
  <c r="E14" i="39"/>
  <c r="G13" i="39"/>
  <c r="F13" i="39"/>
  <c r="E13" i="39"/>
  <c r="G12" i="39"/>
  <c r="F12" i="39"/>
  <c r="E12" i="39"/>
  <c r="G11" i="39"/>
  <c r="F11" i="39"/>
  <c r="E11" i="39"/>
  <c r="G10" i="39"/>
  <c r="F10" i="39"/>
  <c r="E10" i="39"/>
  <c r="G9" i="39"/>
  <c r="F9" i="39"/>
  <c r="E9" i="39"/>
  <c r="G8" i="39"/>
  <c r="F8" i="39"/>
  <c r="E8" i="39"/>
  <c r="D7" i="39"/>
  <c r="C7" i="39"/>
  <c r="G6" i="39"/>
  <c r="F6" i="39"/>
  <c r="E6" i="39"/>
  <c r="D5" i="39"/>
  <c r="C5" i="39"/>
  <c r="E106" i="41" l="1"/>
  <c r="G24" i="39"/>
  <c r="E123" i="39"/>
  <c r="E36" i="40"/>
  <c r="F36" i="41"/>
  <c r="F110" i="41"/>
  <c r="G123" i="41"/>
  <c r="F48" i="40"/>
  <c r="G119" i="39"/>
  <c r="F125" i="39"/>
  <c r="G26" i="40"/>
  <c r="G100" i="39"/>
  <c r="E100" i="39"/>
  <c r="G125" i="40"/>
  <c r="F56" i="39"/>
  <c r="G62" i="39"/>
  <c r="E113" i="41"/>
  <c r="G50" i="39"/>
  <c r="G50" i="41"/>
  <c r="G87" i="40"/>
  <c r="G123" i="40"/>
  <c r="G94" i="39"/>
  <c r="G48" i="39"/>
  <c r="G106" i="39"/>
  <c r="E92" i="40"/>
  <c r="F65" i="39"/>
  <c r="E5" i="41"/>
  <c r="E48" i="39"/>
  <c r="G52" i="39"/>
  <c r="E103" i="40"/>
  <c r="E115" i="41"/>
  <c r="E50" i="41"/>
  <c r="G113" i="41"/>
  <c r="G136" i="41"/>
  <c r="F50" i="41"/>
  <c r="F26" i="39"/>
  <c r="F48" i="39"/>
  <c r="F60" i="39"/>
  <c r="F94" i="39"/>
  <c r="G92" i="41"/>
  <c r="E106" i="40"/>
  <c r="E42" i="41"/>
  <c r="E65" i="41"/>
  <c r="G113" i="40"/>
  <c r="G119" i="40"/>
  <c r="G48" i="41"/>
  <c r="G151" i="41"/>
  <c r="F60" i="41"/>
  <c r="F72" i="41"/>
  <c r="F56" i="41"/>
  <c r="G62" i="41"/>
  <c r="C156" i="39"/>
  <c r="C160" i="39" s="1"/>
  <c r="C161" i="39" s="1"/>
  <c r="C162" i="39" s="1"/>
  <c r="F162" i="39" s="1"/>
  <c r="G123" i="39"/>
  <c r="G134" i="39"/>
  <c r="G140" i="39"/>
  <c r="G151" i="39"/>
  <c r="E65" i="40"/>
  <c r="F123" i="40"/>
  <c r="F113" i="41"/>
  <c r="F72" i="39"/>
  <c r="G140" i="40"/>
  <c r="G151" i="40"/>
  <c r="G89" i="39"/>
  <c r="G94" i="40"/>
  <c r="F72" i="40"/>
  <c r="G36" i="41"/>
  <c r="F113" i="39"/>
  <c r="F136" i="39"/>
  <c r="G89" i="40"/>
  <c r="E36" i="41"/>
  <c r="G153" i="40"/>
  <c r="G110" i="41"/>
  <c r="G87" i="41"/>
  <c r="G36" i="39"/>
  <c r="F42" i="39"/>
  <c r="C156" i="40"/>
  <c r="C160" i="40" s="1"/>
  <c r="C161" i="40" s="1"/>
  <c r="C162" i="40" s="1"/>
  <c r="F162" i="40" s="1"/>
  <c r="G94" i="41"/>
  <c r="G92" i="39"/>
  <c r="E103" i="39"/>
  <c r="F115" i="39"/>
  <c r="G31" i="39"/>
  <c r="G89" i="41"/>
  <c r="E87" i="39"/>
  <c r="F134" i="39"/>
  <c r="G7" i="40"/>
  <c r="E119" i="40"/>
  <c r="G52" i="41"/>
  <c r="E153" i="41"/>
  <c r="G113" i="39"/>
  <c r="E119" i="39"/>
  <c r="G52" i="40"/>
  <c r="E125" i="40"/>
  <c r="G136" i="40"/>
  <c r="F31" i="41"/>
  <c r="E65" i="39"/>
  <c r="E125" i="39"/>
  <c r="F24" i="40"/>
  <c r="G42" i="40"/>
  <c r="F92" i="40"/>
  <c r="G26" i="41"/>
  <c r="G5" i="39"/>
  <c r="G60" i="39"/>
  <c r="G65" i="39"/>
  <c r="G125" i="39"/>
  <c r="G136" i="39"/>
  <c r="G92" i="40"/>
  <c r="G115" i="40"/>
  <c r="E123" i="41"/>
  <c r="F103" i="39"/>
  <c r="E136" i="39"/>
  <c r="G153" i="39"/>
  <c r="F31" i="40"/>
  <c r="G48" i="40"/>
  <c r="F123" i="41"/>
  <c r="G134" i="41"/>
  <c r="G103" i="39"/>
  <c r="E153" i="39"/>
  <c r="G60" i="40"/>
  <c r="E110" i="40"/>
  <c r="C156" i="41"/>
  <c r="C160" i="41" s="1"/>
  <c r="C161" i="41" s="1"/>
  <c r="C162" i="41" s="1"/>
  <c r="F162" i="41" s="1"/>
  <c r="E87" i="41"/>
  <c r="E92" i="41"/>
  <c r="G103" i="41"/>
  <c r="G115" i="39"/>
  <c r="G110" i="40"/>
  <c r="E72" i="41"/>
  <c r="F87" i="41"/>
  <c r="F92" i="41"/>
  <c r="F24" i="39"/>
  <c r="E94" i="39"/>
  <c r="G72" i="40"/>
  <c r="E119" i="41"/>
  <c r="E140" i="41"/>
  <c r="G7" i="39"/>
  <c r="G56" i="39"/>
  <c r="E62" i="39"/>
  <c r="G110" i="39"/>
  <c r="G72" i="41"/>
  <c r="E151" i="41"/>
  <c r="E89" i="39"/>
  <c r="E89" i="40"/>
  <c r="G100" i="40"/>
  <c r="G106" i="40"/>
  <c r="F151" i="41"/>
  <c r="E31" i="39"/>
  <c r="G42" i="39"/>
  <c r="E52" i="39"/>
  <c r="F50" i="40"/>
  <c r="G134" i="40"/>
  <c r="E110" i="41"/>
  <c r="E125" i="41"/>
  <c r="E136" i="41"/>
  <c r="F52" i="39"/>
  <c r="G50" i="40"/>
  <c r="F56" i="40"/>
  <c r="G62" i="40"/>
  <c r="F136" i="41"/>
  <c r="F113" i="40"/>
  <c r="E24" i="41"/>
  <c r="E100" i="41"/>
  <c r="F106" i="41"/>
  <c r="F140" i="41"/>
  <c r="G140" i="41"/>
  <c r="F119" i="41"/>
  <c r="G119" i="41"/>
  <c r="F100" i="41"/>
  <c r="G100" i="41"/>
  <c r="E62" i="41"/>
  <c r="F62" i="41"/>
  <c r="G31" i="41"/>
  <c r="E31" i="41"/>
  <c r="E26" i="41"/>
  <c r="D156" i="41"/>
  <c r="C166" i="41" s="1"/>
  <c r="C167" i="41" s="1"/>
  <c r="F26" i="41"/>
  <c r="E7" i="41"/>
  <c r="F7" i="41"/>
  <c r="G7" i="41"/>
  <c r="F115" i="41"/>
  <c r="G115" i="41"/>
  <c r="G24" i="41"/>
  <c r="E48" i="41"/>
  <c r="E52" i="41"/>
  <c r="G56" i="41"/>
  <c r="F65" i="41"/>
  <c r="E94" i="41"/>
  <c r="F103" i="41"/>
  <c r="F125" i="41"/>
  <c r="F153" i="41"/>
  <c r="E103" i="41"/>
  <c r="F48" i="41"/>
  <c r="F52" i="41"/>
  <c r="G65" i="41"/>
  <c r="F94" i="41"/>
  <c r="G125" i="41"/>
  <c r="E56" i="41"/>
  <c r="F24" i="41"/>
  <c r="G153" i="41"/>
  <c r="F5" i="41"/>
  <c r="E89" i="41"/>
  <c r="F134" i="41"/>
  <c r="F89" i="41"/>
  <c r="G5" i="41"/>
  <c r="F42" i="41"/>
  <c r="G42" i="41"/>
  <c r="G60" i="41"/>
  <c r="E60" i="41"/>
  <c r="G106" i="41"/>
  <c r="E134" i="41"/>
  <c r="E153" i="40"/>
  <c r="F119" i="40"/>
  <c r="F110" i="40"/>
  <c r="G103" i="40"/>
  <c r="F94" i="40"/>
  <c r="G65" i="40"/>
  <c r="F52" i="40"/>
  <c r="E50" i="40"/>
  <c r="G36" i="40"/>
  <c r="F36" i="40"/>
  <c r="G31" i="40"/>
  <c r="E26" i="40"/>
  <c r="F7" i="40"/>
  <c r="D156" i="40"/>
  <c r="C166" i="40" s="1"/>
  <c r="C167" i="40" s="1"/>
  <c r="E7" i="40"/>
  <c r="E5" i="40"/>
  <c r="F5" i="40"/>
  <c r="G5" i="40"/>
  <c r="G24" i="40"/>
  <c r="E48" i="40"/>
  <c r="E52" i="40"/>
  <c r="G56" i="40"/>
  <c r="F65" i="40"/>
  <c r="E94" i="40"/>
  <c r="F103" i="40"/>
  <c r="F125" i="40"/>
  <c r="E140" i="40"/>
  <c r="E113" i="40"/>
  <c r="F140" i="40"/>
  <c r="E62" i="40"/>
  <c r="E100" i="40"/>
  <c r="E136" i="40"/>
  <c r="F62" i="40"/>
  <c r="E87" i="40"/>
  <c r="F100" i="40"/>
  <c r="F136" i="40"/>
  <c r="E151" i="40"/>
  <c r="E72" i="40"/>
  <c r="F87" i="40"/>
  <c r="F151" i="40"/>
  <c r="F26" i="40"/>
  <c r="E31" i="40"/>
  <c r="E123" i="40"/>
  <c r="F106" i="40"/>
  <c r="E115" i="40"/>
  <c r="E42" i="40"/>
  <c r="E60" i="40"/>
  <c r="F115" i="40"/>
  <c r="E134" i="40"/>
  <c r="F42" i="40"/>
  <c r="F60" i="40"/>
  <c r="F134" i="40"/>
  <c r="E24" i="40"/>
  <c r="E56" i="40"/>
  <c r="F89" i="40"/>
  <c r="F153" i="40"/>
  <c r="E140" i="39"/>
  <c r="E113" i="39"/>
  <c r="F140" i="39"/>
  <c r="E5" i="39"/>
  <c r="D156" i="39"/>
  <c r="E151" i="39"/>
  <c r="F62" i="39"/>
  <c r="F100" i="39"/>
  <c r="E26" i="39"/>
  <c r="E72" i="39"/>
  <c r="F87" i="39"/>
  <c r="F151" i="39"/>
  <c r="G87" i="39"/>
  <c r="G26" i="39"/>
  <c r="F31" i="39"/>
  <c r="E36" i="39"/>
  <c r="E50" i="39"/>
  <c r="G72" i="39"/>
  <c r="E92" i="39"/>
  <c r="E110" i="39"/>
  <c r="F123" i="39"/>
  <c r="F5" i="39"/>
  <c r="E7" i="39"/>
  <c r="F36" i="39"/>
  <c r="F50" i="39"/>
  <c r="F92" i="39"/>
  <c r="F110" i="39"/>
  <c r="F7" i="39"/>
  <c r="E106" i="39"/>
  <c r="F119" i="39"/>
  <c r="F106" i="39"/>
  <c r="E115" i="39"/>
  <c r="E42" i="39"/>
  <c r="E60" i="39"/>
  <c r="E134" i="39"/>
  <c r="E24" i="39"/>
  <c r="E56" i="39"/>
  <c r="F89" i="39"/>
  <c r="F153" i="39"/>
  <c r="E156" i="39" l="1"/>
  <c r="G156" i="41"/>
  <c r="F156" i="41"/>
  <c r="D160" i="41"/>
  <c r="E160" i="41" s="1"/>
  <c r="E156" i="41"/>
  <c r="G156" i="40"/>
  <c r="D160" i="40"/>
  <c r="E160" i="40" s="1"/>
  <c r="F156" i="40"/>
  <c r="E156" i="40"/>
  <c r="C166" i="39"/>
  <c r="C167" i="39" s="1"/>
  <c r="D160" i="39"/>
  <c r="E160" i="39" s="1"/>
  <c r="G156" i="39"/>
  <c r="F156" i="39"/>
  <c r="G154" i="38" l="1"/>
  <c r="F154" i="38"/>
  <c r="E154" i="38"/>
  <c r="D153" i="38"/>
  <c r="C153" i="38"/>
  <c r="G152" i="38"/>
  <c r="F152" i="38"/>
  <c r="E152" i="38"/>
  <c r="D151" i="38"/>
  <c r="C151" i="38"/>
  <c r="G150" i="38"/>
  <c r="F150" i="38"/>
  <c r="E150" i="38"/>
  <c r="G149" i="38"/>
  <c r="F149" i="38"/>
  <c r="E149" i="38"/>
  <c r="G148" i="38"/>
  <c r="F148" i="38"/>
  <c r="E148" i="38"/>
  <c r="G147" i="38"/>
  <c r="F147" i="38"/>
  <c r="E147" i="38"/>
  <c r="G146" i="38"/>
  <c r="F146" i="38"/>
  <c r="E146" i="38"/>
  <c r="G145" i="38"/>
  <c r="F145" i="38"/>
  <c r="E145" i="38"/>
  <c r="G144" i="38"/>
  <c r="F144" i="38"/>
  <c r="E144" i="38"/>
  <c r="G143" i="38"/>
  <c r="F143" i="38"/>
  <c r="E143" i="38"/>
  <c r="G142" i="38"/>
  <c r="F142" i="38"/>
  <c r="E142" i="38"/>
  <c r="G141" i="38"/>
  <c r="F141" i="38"/>
  <c r="E141" i="38"/>
  <c r="D140" i="38"/>
  <c r="C140" i="38"/>
  <c r="G139" i="38"/>
  <c r="F139" i="38"/>
  <c r="E139" i="38"/>
  <c r="G138" i="38"/>
  <c r="F138" i="38"/>
  <c r="E138" i="38"/>
  <c r="G137" i="38"/>
  <c r="F137" i="38"/>
  <c r="E137" i="38"/>
  <c r="D136" i="38"/>
  <c r="C136" i="38"/>
  <c r="G135" i="38"/>
  <c r="F135" i="38"/>
  <c r="E135" i="38"/>
  <c r="D134" i="38"/>
  <c r="C134" i="38"/>
  <c r="G133" i="38"/>
  <c r="F133" i="38"/>
  <c r="E133" i="38"/>
  <c r="G132" i="38"/>
  <c r="F132" i="38"/>
  <c r="E132" i="38"/>
  <c r="G131" i="38"/>
  <c r="F131" i="38"/>
  <c r="E131" i="38"/>
  <c r="G130" i="38"/>
  <c r="F130" i="38"/>
  <c r="E130" i="38"/>
  <c r="G129" i="38"/>
  <c r="F129" i="38"/>
  <c r="E129" i="38"/>
  <c r="G128" i="38"/>
  <c r="F128" i="38"/>
  <c r="E128" i="38"/>
  <c r="G127" i="38"/>
  <c r="F127" i="38"/>
  <c r="E127" i="38"/>
  <c r="G126" i="38"/>
  <c r="F126" i="38"/>
  <c r="E126" i="38"/>
  <c r="D125" i="38"/>
  <c r="C125" i="38"/>
  <c r="G124" i="38"/>
  <c r="F124" i="38"/>
  <c r="E124" i="38"/>
  <c r="D123" i="38"/>
  <c r="C123" i="38"/>
  <c r="G122" i="38"/>
  <c r="F122" i="38"/>
  <c r="E122" i="38"/>
  <c r="G121" i="38"/>
  <c r="F121" i="38"/>
  <c r="E121" i="38"/>
  <c r="G120" i="38"/>
  <c r="F120" i="38"/>
  <c r="E120" i="38"/>
  <c r="D119" i="38"/>
  <c r="C119" i="38"/>
  <c r="G118" i="38"/>
  <c r="F118" i="38"/>
  <c r="E118" i="38"/>
  <c r="G117" i="38"/>
  <c r="F117" i="38"/>
  <c r="E117" i="38"/>
  <c r="G116" i="38"/>
  <c r="F116" i="38"/>
  <c r="E116" i="38"/>
  <c r="D115" i="38"/>
  <c r="C115" i="38"/>
  <c r="G114" i="38"/>
  <c r="F114" i="38"/>
  <c r="E114" i="38"/>
  <c r="D113" i="38"/>
  <c r="C113" i="38"/>
  <c r="G112" i="38"/>
  <c r="F112" i="38"/>
  <c r="E112" i="38"/>
  <c r="G111" i="38"/>
  <c r="F111" i="38"/>
  <c r="E111" i="38"/>
  <c r="D110" i="38"/>
  <c r="C110" i="38"/>
  <c r="G109" i="38"/>
  <c r="F109" i="38"/>
  <c r="E109" i="38"/>
  <c r="G108" i="38"/>
  <c r="F108" i="38"/>
  <c r="E108" i="38"/>
  <c r="G107" i="38"/>
  <c r="F107" i="38"/>
  <c r="E107" i="38"/>
  <c r="D106" i="38"/>
  <c r="C106" i="38"/>
  <c r="G105" i="38"/>
  <c r="F105" i="38"/>
  <c r="E105" i="38"/>
  <c r="G104" i="38"/>
  <c r="F104" i="38"/>
  <c r="E104" i="38"/>
  <c r="D103" i="38"/>
  <c r="C103" i="38"/>
  <c r="G102" i="38"/>
  <c r="F102" i="38"/>
  <c r="E102" i="38"/>
  <c r="G101" i="38"/>
  <c r="F101" i="38"/>
  <c r="E101" i="38"/>
  <c r="D100" i="38"/>
  <c r="C100" i="38"/>
  <c r="G99" i="38"/>
  <c r="F99" i="38"/>
  <c r="E99" i="38"/>
  <c r="G98" i="38"/>
  <c r="F98" i="38"/>
  <c r="E98" i="38"/>
  <c r="G97" i="38"/>
  <c r="F97" i="38"/>
  <c r="E97" i="38"/>
  <c r="G96" i="38"/>
  <c r="F96" i="38"/>
  <c r="E96" i="38"/>
  <c r="G95" i="38"/>
  <c r="F95" i="38"/>
  <c r="E95" i="38"/>
  <c r="D94" i="38"/>
  <c r="C94" i="38"/>
  <c r="G93" i="38"/>
  <c r="F93" i="38"/>
  <c r="E93" i="38"/>
  <c r="D92" i="38"/>
  <c r="C92" i="38"/>
  <c r="G91" i="38"/>
  <c r="F91" i="38"/>
  <c r="E91" i="38"/>
  <c r="G90" i="38"/>
  <c r="F90" i="38"/>
  <c r="E90" i="38"/>
  <c r="D89" i="38"/>
  <c r="C89" i="38"/>
  <c r="G88" i="38"/>
  <c r="F88" i="38"/>
  <c r="E88" i="38"/>
  <c r="D87" i="38"/>
  <c r="C87" i="38"/>
  <c r="G86" i="38"/>
  <c r="F86" i="38"/>
  <c r="E86" i="38"/>
  <c r="G85" i="38"/>
  <c r="F85" i="38"/>
  <c r="E85" i="38"/>
  <c r="G84" i="38"/>
  <c r="F84" i="38"/>
  <c r="E84" i="38"/>
  <c r="G83" i="38"/>
  <c r="F83" i="38"/>
  <c r="E83" i="38"/>
  <c r="G82" i="38"/>
  <c r="F82" i="38"/>
  <c r="E82" i="38"/>
  <c r="G81" i="38"/>
  <c r="F81" i="38"/>
  <c r="E81" i="38"/>
  <c r="G80" i="38"/>
  <c r="F80" i="38"/>
  <c r="E80" i="38"/>
  <c r="G79" i="38"/>
  <c r="F79" i="38"/>
  <c r="E79" i="38"/>
  <c r="G78" i="38"/>
  <c r="F78" i="38"/>
  <c r="E78" i="38"/>
  <c r="G77" i="38"/>
  <c r="F77" i="38"/>
  <c r="E77" i="38"/>
  <c r="G76" i="38"/>
  <c r="F76" i="38"/>
  <c r="E76" i="38"/>
  <c r="G75" i="38"/>
  <c r="F75" i="38"/>
  <c r="E75" i="38"/>
  <c r="G74" i="38"/>
  <c r="F74" i="38"/>
  <c r="E74" i="38"/>
  <c r="G73" i="38"/>
  <c r="F73" i="38"/>
  <c r="E73" i="38"/>
  <c r="D72" i="38"/>
  <c r="C72" i="38"/>
  <c r="G71" i="38"/>
  <c r="F71" i="38"/>
  <c r="E71" i="38"/>
  <c r="G70" i="38"/>
  <c r="F70" i="38"/>
  <c r="E70" i="38"/>
  <c r="G69" i="38"/>
  <c r="F69" i="38"/>
  <c r="E69" i="38"/>
  <c r="G68" i="38"/>
  <c r="F68" i="38"/>
  <c r="E68" i="38"/>
  <c r="G67" i="38"/>
  <c r="F67" i="38"/>
  <c r="E67" i="38"/>
  <c r="G66" i="38"/>
  <c r="F66" i="38"/>
  <c r="E66" i="38"/>
  <c r="D65" i="38"/>
  <c r="C65" i="38"/>
  <c r="G64" i="38"/>
  <c r="F64" i="38"/>
  <c r="E64" i="38"/>
  <c r="G63" i="38"/>
  <c r="F63" i="38"/>
  <c r="E63" i="38"/>
  <c r="D62" i="38"/>
  <c r="C62" i="38"/>
  <c r="G61" i="38"/>
  <c r="F61" i="38"/>
  <c r="E61" i="38"/>
  <c r="D60" i="38"/>
  <c r="C60" i="38"/>
  <c r="G59" i="38"/>
  <c r="F59" i="38"/>
  <c r="E59" i="38"/>
  <c r="G58" i="38"/>
  <c r="F58" i="38"/>
  <c r="E58" i="38"/>
  <c r="G57" i="38"/>
  <c r="F57" i="38"/>
  <c r="E57" i="38"/>
  <c r="D56" i="38"/>
  <c r="C56" i="38"/>
  <c r="G55" i="38"/>
  <c r="F55" i="38"/>
  <c r="E55" i="38"/>
  <c r="G54" i="38"/>
  <c r="F54" i="38"/>
  <c r="E54" i="38"/>
  <c r="G53" i="38"/>
  <c r="F53" i="38"/>
  <c r="E53" i="38"/>
  <c r="D52" i="38"/>
  <c r="C52" i="38"/>
  <c r="F51" i="38" s="1"/>
  <c r="G51" i="38"/>
  <c r="E51" i="38"/>
  <c r="D50" i="38"/>
  <c r="C50" i="38"/>
  <c r="G49" i="38"/>
  <c r="F49" i="38"/>
  <c r="E49" i="38"/>
  <c r="D48" i="38"/>
  <c r="C48" i="38"/>
  <c r="G47" i="38"/>
  <c r="F47" i="38"/>
  <c r="E47" i="38"/>
  <c r="G46" i="38"/>
  <c r="F46" i="38"/>
  <c r="E46" i="38"/>
  <c r="G45" i="38"/>
  <c r="F45" i="38"/>
  <c r="E45" i="38"/>
  <c r="G44" i="38"/>
  <c r="F44" i="38"/>
  <c r="E44" i="38"/>
  <c r="G43" i="38"/>
  <c r="F43" i="38"/>
  <c r="E43" i="38"/>
  <c r="D42" i="38"/>
  <c r="C42" i="38"/>
  <c r="G41" i="38"/>
  <c r="F41" i="38"/>
  <c r="E41" i="38"/>
  <c r="G40" i="38"/>
  <c r="F40" i="38"/>
  <c r="E40" i="38"/>
  <c r="G39" i="38"/>
  <c r="F39" i="38"/>
  <c r="E39" i="38"/>
  <c r="G38" i="38"/>
  <c r="F38" i="38"/>
  <c r="E38" i="38"/>
  <c r="G37" i="38"/>
  <c r="F37" i="38"/>
  <c r="E37" i="38"/>
  <c r="D36" i="38"/>
  <c r="C36" i="38"/>
  <c r="G35" i="38"/>
  <c r="F35" i="38"/>
  <c r="E35" i="38"/>
  <c r="G34" i="38"/>
  <c r="F34" i="38"/>
  <c r="E34" i="38"/>
  <c r="G33" i="38"/>
  <c r="F33" i="38"/>
  <c r="E33" i="38"/>
  <c r="G32" i="38"/>
  <c r="F32" i="38"/>
  <c r="E32" i="38"/>
  <c r="D31" i="38"/>
  <c r="C31" i="38"/>
  <c r="G30" i="38"/>
  <c r="F30" i="38"/>
  <c r="E30" i="38"/>
  <c r="G29" i="38"/>
  <c r="F29" i="38"/>
  <c r="E29" i="38"/>
  <c r="G28" i="38"/>
  <c r="F28" i="38"/>
  <c r="E28" i="38"/>
  <c r="G27" i="38"/>
  <c r="F27" i="38"/>
  <c r="E27" i="38"/>
  <c r="D26" i="38"/>
  <c r="C26" i="38"/>
  <c r="G25" i="38"/>
  <c r="F25" i="38"/>
  <c r="E25" i="38"/>
  <c r="D24" i="38"/>
  <c r="C24" i="38"/>
  <c r="G23" i="38"/>
  <c r="F23" i="38"/>
  <c r="E23" i="38"/>
  <c r="G22" i="38"/>
  <c r="F22" i="38"/>
  <c r="E22" i="38"/>
  <c r="G21" i="38"/>
  <c r="F21" i="38"/>
  <c r="E21" i="38"/>
  <c r="G20" i="38"/>
  <c r="F20" i="38"/>
  <c r="E20" i="38"/>
  <c r="G19" i="38"/>
  <c r="F19" i="38"/>
  <c r="E19" i="38"/>
  <c r="G18" i="38"/>
  <c r="F18" i="38"/>
  <c r="E18" i="38"/>
  <c r="G17" i="38"/>
  <c r="F17" i="38"/>
  <c r="E17" i="38"/>
  <c r="G16" i="38"/>
  <c r="F16" i="38"/>
  <c r="E16" i="38"/>
  <c r="G15" i="38"/>
  <c r="F15" i="38"/>
  <c r="E15" i="38"/>
  <c r="G14" i="38"/>
  <c r="F14" i="38"/>
  <c r="E14" i="38"/>
  <c r="G13" i="38"/>
  <c r="F13" i="38"/>
  <c r="E13" i="38"/>
  <c r="G12" i="38"/>
  <c r="F12" i="38"/>
  <c r="E12" i="38"/>
  <c r="G11" i="38"/>
  <c r="F11" i="38"/>
  <c r="E11" i="38"/>
  <c r="G10" i="38"/>
  <c r="F10" i="38"/>
  <c r="E10" i="38"/>
  <c r="G9" i="38"/>
  <c r="F9" i="38"/>
  <c r="E9" i="38"/>
  <c r="G8" i="38"/>
  <c r="F8" i="38"/>
  <c r="E8" i="38"/>
  <c r="D7" i="38"/>
  <c r="C7" i="38"/>
  <c r="G6" i="38"/>
  <c r="F6" i="38"/>
  <c r="E6" i="38"/>
  <c r="D5" i="38"/>
  <c r="C5" i="38"/>
  <c r="G50" i="38" l="1"/>
  <c r="G92" i="38"/>
  <c r="G115" i="38"/>
  <c r="F26" i="38"/>
  <c r="E136" i="38"/>
  <c r="F87" i="38"/>
  <c r="F134" i="38"/>
  <c r="F140" i="38"/>
  <c r="G151" i="38"/>
  <c r="E103" i="38"/>
  <c r="G110" i="38"/>
  <c r="G123" i="38"/>
  <c r="E24" i="38"/>
  <c r="E92" i="38"/>
  <c r="G87" i="38"/>
  <c r="F110" i="38"/>
  <c r="G94" i="38"/>
  <c r="G100" i="38"/>
  <c r="G31" i="38"/>
  <c r="G48" i="38"/>
  <c r="G60" i="38"/>
  <c r="F89" i="38"/>
  <c r="F113" i="38"/>
  <c r="G119" i="38"/>
  <c r="E125" i="38"/>
  <c r="F136" i="38"/>
  <c r="F50" i="38"/>
  <c r="G26" i="38"/>
  <c r="E31" i="38"/>
  <c r="G36" i="38"/>
  <c r="G52" i="38"/>
  <c r="E123" i="38"/>
  <c r="F31" i="38"/>
  <c r="E36" i="38"/>
  <c r="F123" i="38"/>
  <c r="C156" i="38"/>
  <c r="C160" i="38" s="1"/>
  <c r="C161" i="38" s="1"/>
  <c r="C162" i="38" s="1"/>
  <c r="F162" i="38" s="1"/>
  <c r="F42" i="38"/>
  <c r="E65" i="38"/>
  <c r="E113" i="38"/>
  <c r="E140" i="38"/>
  <c r="E87" i="38"/>
  <c r="G113" i="38"/>
  <c r="G140" i="38"/>
  <c r="F92" i="38"/>
  <c r="E151" i="38"/>
  <c r="F151" i="38"/>
  <c r="G72" i="38"/>
  <c r="G7" i="38"/>
  <c r="E50" i="38"/>
  <c r="E7" i="38"/>
  <c r="F56" i="38"/>
  <c r="E62" i="38"/>
  <c r="E100" i="38"/>
  <c r="F153" i="38"/>
  <c r="F100" i="38"/>
  <c r="G106" i="38"/>
  <c r="G136" i="38"/>
  <c r="E119" i="38"/>
  <c r="F119" i="38"/>
  <c r="E110" i="38"/>
  <c r="E72" i="38"/>
  <c r="F72" i="38"/>
  <c r="F62" i="38"/>
  <c r="G62" i="38"/>
  <c r="F36" i="38"/>
  <c r="E26" i="38"/>
  <c r="D156" i="38"/>
  <c r="D160" i="38" s="1"/>
  <c r="F7" i="38"/>
  <c r="E42" i="38"/>
  <c r="G89" i="38"/>
  <c r="G24" i="38"/>
  <c r="E48" i="38"/>
  <c r="E52" i="38"/>
  <c r="G56" i="38"/>
  <c r="F65" i="38"/>
  <c r="E94" i="38"/>
  <c r="F103" i="38"/>
  <c r="F125" i="38"/>
  <c r="G134" i="38"/>
  <c r="G153" i="38"/>
  <c r="E5" i="38"/>
  <c r="F48" i="38"/>
  <c r="F52" i="38"/>
  <c r="G65" i="38"/>
  <c r="F94" i="38"/>
  <c r="G103" i="38"/>
  <c r="G125" i="38"/>
  <c r="F115" i="38"/>
  <c r="F60" i="38"/>
  <c r="E89" i="38"/>
  <c r="G42" i="38"/>
  <c r="F5" i="38"/>
  <c r="E106" i="38"/>
  <c r="E60" i="38"/>
  <c r="E153" i="38"/>
  <c r="E56" i="38"/>
  <c r="F24" i="38"/>
  <c r="G5" i="38"/>
  <c r="F106" i="38"/>
  <c r="E115" i="38"/>
  <c r="E134" i="38"/>
  <c r="G154" i="37"/>
  <c r="F154" i="37"/>
  <c r="E154" i="37"/>
  <c r="D153" i="37"/>
  <c r="C153" i="37"/>
  <c r="G152" i="37"/>
  <c r="F152" i="37"/>
  <c r="E152" i="37"/>
  <c r="D151" i="37"/>
  <c r="C151" i="37"/>
  <c r="G150" i="37"/>
  <c r="F150" i="37"/>
  <c r="E150" i="37"/>
  <c r="G149" i="37"/>
  <c r="F149" i="37"/>
  <c r="E149" i="37"/>
  <c r="G148" i="37"/>
  <c r="F148" i="37"/>
  <c r="E148" i="37"/>
  <c r="G147" i="37"/>
  <c r="F147" i="37"/>
  <c r="E147" i="37"/>
  <c r="G146" i="37"/>
  <c r="F146" i="37"/>
  <c r="E146" i="37"/>
  <c r="G145" i="37"/>
  <c r="F145" i="37"/>
  <c r="E145" i="37"/>
  <c r="G144" i="37"/>
  <c r="F144" i="37"/>
  <c r="E144" i="37"/>
  <c r="G143" i="37"/>
  <c r="F143" i="37"/>
  <c r="E143" i="37"/>
  <c r="G142" i="37"/>
  <c r="F142" i="37"/>
  <c r="E142" i="37"/>
  <c r="G141" i="37"/>
  <c r="F141" i="37"/>
  <c r="E141" i="37"/>
  <c r="D140" i="37"/>
  <c r="C140" i="37"/>
  <c r="G139" i="37"/>
  <c r="F139" i="37"/>
  <c r="E139" i="37"/>
  <c r="G138" i="37"/>
  <c r="F138" i="37"/>
  <c r="E138" i="37"/>
  <c r="G137" i="37"/>
  <c r="F137" i="37"/>
  <c r="E137" i="37"/>
  <c r="D136" i="37"/>
  <c r="C136" i="37"/>
  <c r="G135" i="37"/>
  <c r="F135" i="37"/>
  <c r="E135" i="37"/>
  <c r="D134" i="37"/>
  <c r="C134" i="37"/>
  <c r="G133" i="37"/>
  <c r="F133" i="37"/>
  <c r="E133" i="37"/>
  <c r="G132" i="37"/>
  <c r="F132" i="37"/>
  <c r="E132" i="37"/>
  <c r="G131" i="37"/>
  <c r="F131" i="37"/>
  <c r="E131" i="37"/>
  <c r="G130" i="37"/>
  <c r="F130" i="37"/>
  <c r="E130" i="37"/>
  <c r="G129" i="37"/>
  <c r="F129" i="37"/>
  <c r="E129" i="37"/>
  <c r="G128" i="37"/>
  <c r="F128" i="37"/>
  <c r="E128" i="37"/>
  <c r="G127" i="37"/>
  <c r="F127" i="37"/>
  <c r="E127" i="37"/>
  <c r="G126" i="37"/>
  <c r="F126" i="37"/>
  <c r="E126" i="37"/>
  <c r="D125" i="37"/>
  <c r="C125" i="37"/>
  <c r="G124" i="37"/>
  <c r="F124" i="37"/>
  <c r="E124" i="37"/>
  <c r="D123" i="37"/>
  <c r="C123" i="37"/>
  <c r="G122" i="37"/>
  <c r="F122" i="37"/>
  <c r="E122" i="37"/>
  <c r="G121" i="37"/>
  <c r="F121" i="37"/>
  <c r="E121" i="37"/>
  <c r="G120" i="37"/>
  <c r="F120" i="37"/>
  <c r="E120" i="37"/>
  <c r="D119" i="37"/>
  <c r="C119" i="37"/>
  <c r="G118" i="37"/>
  <c r="F118" i="37"/>
  <c r="E118" i="37"/>
  <c r="G117" i="37"/>
  <c r="F117" i="37"/>
  <c r="E117" i="37"/>
  <c r="G116" i="37"/>
  <c r="F116" i="37"/>
  <c r="E116" i="37"/>
  <c r="D115" i="37"/>
  <c r="C115" i="37"/>
  <c r="G114" i="37"/>
  <c r="F114" i="37"/>
  <c r="E114" i="37"/>
  <c r="D113" i="37"/>
  <c r="C113" i="37"/>
  <c r="G112" i="37"/>
  <c r="F112" i="37"/>
  <c r="E112" i="37"/>
  <c r="G111" i="37"/>
  <c r="F111" i="37"/>
  <c r="E111" i="37"/>
  <c r="D110" i="37"/>
  <c r="C110" i="37"/>
  <c r="G109" i="37"/>
  <c r="F109" i="37"/>
  <c r="E109" i="37"/>
  <c r="G108" i="37"/>
  <c r="F108" i="37"/>
  <c r="E108" i="37"/>
  <c r="G107" i="37"/>
  <c r="F107" i="37"/>
  <c r="E107" i="37"/>
  <c r="D106" i="37"/>
  <c r="C106" i="37"/>
  <c r="G105" i="37"/>
  <c r="F105" i="37"/>
  <c r="E105" i="37"/>
  <c r="G104" i="37"/>
  <c r="F104" i="37"/>
  <c r="E104" i="37"/>
  <c r="D103" i="37"/>
  <c r="C103" i="37"/>
  <c r="G102" i="37"/>
  <c r="F102" i="37"/>
  <c r="E102" i="37"/>
  <c r="G101" i="37"/>
  <c r="F101" i="37"/>
  <c r="E101" i="37"/>
  <c r="D100" i="37"/>
  <c r="C100" i="37"/>
  <c r="G99" i="37"/>
  <c r="F99" i="37"/>
  <c r="E99" i="37"/>
  <c r="G98" i="37"/>
  <c r="F98" i="37"/>
  <c r="E98" i="37"/>
  <c r="G97" i="37"/>
  <c r="F97" i="37"/>
  <c r="E97" i="37"/>
  <c r="G96" i="37"/>
  <c r="F96" i="37"/>
  <c r="E96" i="37"/>
  <c r="G95" i="37"/>
  <c r="F95" i="37"/>
  <c r="E95" i="37"/>
  <c r="D94" i="37"/>
  <c r="C94" i="37"/>
  <c r="G93" i="37"/>
  <c r="F93" i="37"/>
  <c r="E93" i="37"/>
  <c r="D92" i="37"/>
  <c r="C92" i="37"/>
  <c r="G91" i="37"/>
  <c r="F91" i="37"/>
  <c r="E91" i="37"/>
  <c r="G90" i="37"/>
  <c r="F90" i="37"/>
  <c r="E90" i="37"/>
  <c r="D89" i="37"/>
  <c r="C89" i="37"/>
  <c r="G88" i="37"/>
  <c r="F88" i="37"/>
  <c r="E88" i="37"/>
  <c r="D87" i="37"/>
  <c r="C87" i="37"/>
  <c r="G86" i="37"/>
  <c r="F86" i="37"/>
  <c r="E86" i="37"/>
  <c r="G85" i="37"/>
  <c r="F85" i="37"/>
  <c r="E85" i="37"/>
  <c r="G84" i="37"/>
  <c r="F84" i="37"/>
  <c r="E84" i="37"/>
  <c r="G83" i="37"/>
  <c r="F83" i="37"/>
  <c r="E83" i="37"/>
  <c r="G82" i="37"/>
  <c r="F82" i="37"/>
  <c r="E82" i="37"/>
  <c r="G81" i="37"/>
  <c r="F81" i="37"/>
  <c r="E81" i="37"/>
  <c r="G80" i="37"/>
  <c r="F80" i="37"/>
  <c r="E80" i="37"/>
  <c r="G79" i="37"/>
  <c r="F79" i="37"/>
  <c r="E79" i="37"/>
  <c r="G78" i="37"/>
  <c r="F78" i="37"/>
  <c r="E78" i="37"/>
  <c r="G77" i="37"/>
  <c r="F77" i="37"/>
  <c r="E77" i="37"/>
  <c r="G76" i="37"/>
  <c r="F76" i="37"/>
  <c r="E76" i="37"/>
  <c r="G75" i="37"/>
  <c r="F75" i="37"/>
  <c r="E75" i="37"/>
  <c r="G74" i="37"/>
  <c r="F74" i="37"/>
  <c r="E74" i="37"/>
  <c r="G73" i="37"/>
  <c r="F73" i="37"/>
  <c r="E73" i="37"/>
  <c r="D72" i="37"/>
  <c r="C72" i="37"/>
  <c r="G71" i="37"/>
  <c r="F71" i="37"/>
  <c r="E71" i="37"/>
  <c r="G70" i="37"/>
  <c r="F70" i="37"/>
  <c r="E70" i="37"/>
  <c r="G69" i="37"/>
  <c r="F69" i="37"/>
  <c r="E69" i="37"/>
  <c r="G68" i="37"/>
  <c r="F68" i="37"/>
  <c r="E68" i="37"/>
  <c r="G67" i="37"/>
  <c r="F67" i="37"/>
  <c r="E67" i="37"/>
  <c r="G66" i="37"/>
  <c r="F66" i="37"/>
  <c r="E66" i="37"/>
  <c r="D65" i="37"/>
  <c r="C65" i="37"/>
  <c r="G64" i="37"/>
  <c r="F64" i="37"/>
  <c r="E64" i="37"/>
  <c r="G63" i="37"/>
  <c r="F63" i="37"/>
  <c r="E63" i="37"/>
  <c r="D62" i="37"/>
  <c r="C62" i="37"/>
  <c r="G61" i="37"/>
  <c r="F61" i="37"/>
  <c r="E61" i="37"/>
  <c r="D60" i="37"/>
  <c r="C60" i="37"/>
  <c r="G59" i="37"/>
  <c r="F59" i="37"/>
  <c r="E59" i="37"/>
  <c r="G58" i="37"/>
  <c r="F58" i="37"/>
  <c r="E58" i="37"/>
  <c r="G57" i="37"/>
  <c r="F57" i="37"/>
  <c r="E57" i="37"/>
  <c r="D56" i="37"/>
  <c r="C56" i="37"/>
  <c r="G55" i="37"/>
  <c r="F55" i="37"/>
  <c r="E55" i="37"/>
  <c r="G54" i="37"/>
  <c r="F54" i="37"/>
  <c r="E54" i="37"/>
  <c r="G53" i="37"/>
  <c r="F53" i="37"/>
  <c r="E53" i="37"/>
  <c r="D52" i="37"/>
  <c r="C52" i="37"/>
  <c r="F51" i="37" s="1"/>
  <c r="G51" i="37"/>
  <c r="E51" i="37"/>
  <c r="D50" i="37"/>
  <c r="C50" i="37"/>
  <c r="G49" i="37"/>
  <c r="F49" i="37"/>
  <c r="E49" i="37"/>
  <c r="D48" i="37"/>
  <c r="C48" i="37"/>
  <c r="G47" i="37"/>
  <c r="F47" i="37"/>
  <c r="E47" i="37"/>
  <c r="G46" i="37"/>
  <c r="F46" i="37"/>
  <c r="E46" i="37"/>
  <c r="G45" i="37"/>
  <c r="F45" i="37"/>
  <c r="E45" i="37"/>
  <c r="G44" i="37"/>
  <c r="F44" i="37"/>
  <c r="E44" i="37"/>
  <c r="G43" i="37"/>
  <c r="F43" i="37"/>
  <c r="E43" i="37"/>
  <c r="D42" i="37"/>
  <c r="C42" i="37"/>
  <c r="G41" i="37"/>
  <c r="F41" i="37"/>
  <c r="E41" i="37"/>
  <c r="G40" i="37"/>
  <c r="F40" i="37"/>
  <c r="E40" i="37"/>
  <c r="G39" i="37"/>
  <c r="F39" i="37"/>
  <c r="E39" i="37"/>
  <c r="G38" i="37"/>
  <c r="F38" i="37"/>
  <c r="E38" i="37"/>
  <c r="G37" i="37"/>
  <c r="F37" i="37"/>
  <c r="E37" i="37"/>
  <c r="D36" i="37"/>
  <c r="C36" i="37"/>
  <c r="G35" i="37"/>
  <c r="F35" i="37"/>
  <c r="E35" i="37"/>
  <c r="G34" i="37"/>
  <c r="F34" i="37"/>
  <c r="E34" i="37"/>
  <c r="G33" i="37"/>
  <c r="F33" i="37"/>
  <c r="E33" i="37"/>
  <c r="G32" i="37"/>
  <c r="F32" i="37"/>
  <c r="E32" i="37"/>
  <c r="D31" i="37"/>
  <c r="C31" i="37"/>
  <c r="G30" i="37"/>
  <c r="F30" i="37"/>
  <c r="E30" i="37"/>
  <c r="G29" i="37"/>
  <c r="F29" i="37"/>
  <c r="E29" i="37"/>
  <c r="G28" i="37"/>
  <c r="F28" i="37"/>
  <c r="E28" i="37"/>
  <c r="G27" i="37"/>
  <c r="F27" i="37"/>
  <c r="E27" i="37"/>
  <c r="D26" i="37"/>
  <c r="C26" i="37"/>
  <c r="G25" i="37"/>
  <c r="F25" i="37"/>
  <c r="E25" i="37"/>
  <c r="D24" i="37"/>
  <c r="C24" i="37"/>
  <c r="G23" i="37"/>
  <c r="F23" i="37"/>
  <c r="E23" i="37"/>
  <c r="G22" i="37"/>
  <c r="F22" i="37"/>
  <c r="E22" i="37"/>
  <c r="G21" i="37"/>
  <c r="F21" i="37"/>
  <c r="E21" i="37"/>
  <c r="G20" i="37"/>
  <c r="F20" i="37"/>
  <c r="E20" i="37"/>
  <c r="G19" i="37"/>
  <c r="F19" i="37"/>
  <c r="E19" i="37"/>
  <c r="G18" i="37"/>
  <c r="F18" i="37"/>
  <c r="E18" i="37"/>
  <c r="G17" i="37"/>
  <c r="F17" i="37"/>
  <c r="E17" i="37"/>
  <c r="G16" i="37"/>
  <c r="F16" i="37"/>
  <c r="E16" i="37"/>
  <c r="G15" i="37"/>
  <c r="F15" i="37"/>
  <c r="E15" i="37"/>
  <c r="G14" i="37"/>
  <c r="F14" i="37"/>
  <c r="E14" i="37"/>
  <c r="G13" i="37"/>
  <c r="F13" i="37"/>
  <c r="E13" i="37"/>
  <c r="G12" i="37"/>
  <c r="F12" i="37"/>
  <c r="E12" i="37"/>
  <c r="G11" i="37"/>
  <c r="F11" i="37"/>
  <c r="E11" i="37"/>
  <c r="G10" i="37"/>
  <c r="F10" i="37"/>
  <c r="E10" i="37"/>
  <c r="G9" i="37"/>
  <c r="F9" i="37"/>
  <c r="E9" i="37"/>
  <c r="G8" i="37"/>
  <c r="F8" i="37"/>
  <c r="E8" i="37"/>
  <c r="D7" i="37"/>
  <c r="C7" i="37"/>
  <c r="G6" i="37"/>
  <c r="F6" i="37"/>
  <c r="E6" i="37"/>
  <c r="D5" i="37"/>
  <c r="C5" i="37"/>
  <c r="F167" i="36"/>
  <c r="G119" i="37" l="1"/>
  <c r="F31" i="37"/>
  <c r="F50" i="37"/>
  <c r="G92" i="37"/>
  <c r="E92" i="37"/>
  <c r="G36" i="37"/>
  <c r="E60" i="37"/>
  <c r="E31" i="37"/>
  <c r="F94" i="37"/>
  <c r="E106" i="37"/>
  <c r="E48" i="37"/>
  <c r="F87" i="37"/>
  <c r="E89" i="37"/>
  <c r="E123" i="37"/>
  <c r="C156" i="37"/>
  <c r="C160" i="37" s="1"/>
  <c r="C161" i="37" s="1"/>
  <c r="C162" i="37" s="1"/>
  <c r="F162" i="37" s="1"/>
  <c r="E5" i="37"/>
  <c r="G50" i="37"/>
  <c r="E62" i="37"/>
  <c r="F106" i="37"/>
  <c r="G106" i="37"/>
  <c r="E136" i="37"/>
  <c r="F125" i="37"/>
  <c r="E7" i="37"/>
  <c r="F92" i="37"/>
  <c r="E103" i="37"/>
  <c r="G31" i="37"/>
  <c r="E36" i="37"/>
  <c r="E87" i="37"/>
  <c r="G115" i="37"/>
  <c r="G87" i="37"/>
  <c r="F26" i="37"/>
  <c r="G72" i="37"/>
  <c r="G151" i="37"/>
  <c r="F62" i="37"/>
  <c r="E153" i="37"/>
  <c r="G62" i="37"/>
  <c r="E100" i="37"/>
  <c r="G110" i="37"/>
  <c r="F36" i="37"/>
  <c r="F52" i="37"/>
  <c r="F100" i="37"/>
  <c r="G100" i="37"/>
  <c r="F42" i="37"/>
  <c r="F134" i="37"/>
  <c r="E160" i="38"/>
  <c r="G123" i="37"/>
  <c r="E134" i="37"/>
  <c r="G140" i="37"/>
  <c r="F7" i="37"/>
  <c r="G60" i="37"/>
  <c r="E65" i="37"/>
  <c r="G113" i="37"/>
  <c r="E151" i="37"/>
  <c r="G7" i="37"/>
  <c r="F151" i="37"/>
  <c r="E119" i="37"/>
  <c r="F24" i="37"/>
  <c r="E50" i="37"/>
  <c r="F119" i="37"/>
  <c r="G26" i="37"/>
  <c r="G56" i="37"/>
  <c r="C166" i="38"/>
  <c r="C167" i="38" s="1"/>
  <c r="F156" i="38"/>
  <c r="G156" i="38"/>
  <c r="E156" i="38"/>
  <c r="E110" i="37"/>
  <c r="F110" i="37"/>
  <c r="F136" i="37"/>
  <c r="G136" i="37"/>
  <c r="F123" i="37"/>
  <c r="E115" i="37"/>
  <c r="F115" i="37"/>
  <c r="E72" i="37"/>
  <c r="F72" i="37"/>
  <c r="E42" i="37"/>
  <c r="E26" i="37"/>
  <c r="E52" i="37"/>
  <c r="F5" i="37"/>
  <c r="G48" i="37"/>
  <c r="G52" i="37"/>
  <c r="G94" i="37"/>
  <c r="E140" i="37"/>
  <c r="E56" i="37"/>
  <c r="F89" i="37"/>
  <c r="F153" i="37"/>
  <c r="F56" i="37"/>
  <c r="G153" i="37"/>
  <c r="G5" i="37"/>
  <c r="E113" i="37"/>
  <c r="F140" i="37"/>
  <c r="E94" i="37"/>
  <c r="F48" i="37"/>
  <c r="F113" i="37"/>
  <c r="D156" i="37"/>
  <c r="F60" i="37"/>
  <c r="G134" i="37"/>
  <c r="G89" i="37"/>
  <c r="F65" i="37"/>
  <c r="F103" i="37"/>
  <c r="G103" i="37"/>
  <c r="G125" i="37"/>
  <c r="G42" i="37"/>
  <c r="G65" i="37"/>
  <c r="E24" i="37"/>
  <c r="E125" i="37"/>
  <c r="G24" i="37"/>
  <c r="G154" i="36"/>
  <c r="F154" i="36"/>
  <c r="E154" i="36"/>
  <c r="D153" i="36"/>
  <c r="C153" i="36"/>
  <c r="G152" i="36"/>
  <c r="F152" i="36"/>
  <c r="E152" i="36"/>
  <c r="D151" i="36"/>
  <c r="C151" i="36"/>
  <c r="G150" i="36"/>
  <c r="F150" i="36"/>
  <c r="E150" i="36"/>
  <c r="G149" i="36"/>
  <c r="F149" i="36"/>
  <c r="E149" i="36"/>
  <c r="G148" i="36"/>
  <c r="F148" i="36"/>
  <c r="E148" i="36"/>
  <c r="G147" i="36"/>
  <c r="F147" i="36"/>
  <c r="E147" i="36"/>
  <c r="G146" i="36"/>
  <c r="F146" i="36"/>
  <c r="E146" i="36"/>
  <c r="G145" i="36"/>
  <c r="F145" i="36"/>
  <c r="E145" i="36"/>
  <c r="G144" i="36"/>
  <c r="F144" i="36"/>
  <c r="E144" i="36"/>
  <c r="G143" i="36"/>
  <c r="F143" i="36"/>
  <c r="E143" i="36"/>
  <c r="G142" i="36"/>
  <c r="F142" i="36"/>
  <c r="E142" i="36"/>
  <c r="G141" i="36"/>
  <c r="F141" i="36"/>
  <c r="E141" i="36"/>
  <c r="D140" i="36"/>
  <c r="C140" i="36"/>
  <c r="G139" i="36"/>
  <c r="F139" i="36"/>
  <c r="E139" i="36"/>
  <c r="G138" i="36"/>
  <c r="F138" i="36"/>
  <c r="E138" i="36"/>
  <c r="G137" i="36"/>
  <c r="F137" i="36"/>
  <c r="E137" i="36"/>
  <c r="D136" i="36"/>
  <c r="C136" i="36"/>
  <c r="G135" i="36"/>
  <c r="F135" i="36"/>
  <c r="E135" i="36"/>
  <c r="D134" i="36"/>
  <c r="C134" i="36"/>
  <c r="G133" i="36"/>
  <c r="F133" i="36"/>
  <c r="E133" i="36"/>
  <c r="G132" i="36"/>
  <c r="F132" i="36"/>
  <c r="E132" i="36"/>
  <c r="G131" i="36"/>
  <c r="F131" i="36"/>
  <c r="E131" i="36"/>
  <c r="G130" i="36"/>
  <c r="F130" i="36"/>
  <c r="E130" i="36"/>
  <c r="G129" i="36"/>
  <c r="F129" i="36"/>
  <c r="E129" i="36"/>
  <c r="G128" i="36"/>
  <c r="F128" i="36"/>
  <c r="E128" i="36"/>
  <c r="G127" i="36"/>
  <c r="F127" i="36"/>
  <c r="E127" i="36"/>
  <c r="G126" i="36"/>
  <c r="F126" i="36"/>
  <c r="E126" i="36"/>
  <c r="D125" i="36"/>
  <c r="C125" i="36"/>
  <c r="G124" i="36"/>
  <c r="F124" i="36"/>
  <c r="E124" i="36"/>
  <c r="D123" i="36"/>
  <c r="C123" i="36"/>
  <c r="G122" i="36"/>
  <c r="F122" i="36"/>
  <c r="E122" i="36"/>
  <c r="G121" i="36"/>
  <c r="F121" i="36"/>
  <c r="E121" i="36"/>
  <c r="G120" i="36"/>
  <c r="F120" i="36"/>
  <c r="E120" i="36"/>
  <c r="D119" i="36"/>
  <c r="C119" i="36"/>
  <c r="G118" i="36"/>
  <c r="F118" i="36"/>
  <c r="E118" i="36"/>
  <c r="G117" i="36"/>
  <c r="F117" i="36"/>
  <c r="E117" i="36"/>
  <c r="G116" i="36"/>
  <c r="F116" i="36"/>
  <c r="E116" i="36"/>
  <c r="D115" i="36"/>
  <c r="C115" i="36"/>
  <c r="G114" i="36"/>
  <c r="F114" i="36"/>
  <c r="E114" i="36"/>
  <c r="D113" i="36"/>
  <c r="C113" i="36"/>
  <c r="G112" i="36"/>
  <c r="F112" i="36"/>
  <c r="E112" i="36"/>
  <c r="G111" i="36"/>
  <c r="F111" i="36"/>
  <c r="E111" i="36"/>
  <c r="D110" i="36"/>
  <c r="C110" i="36"/>
  <c r="G109" i="36"/>
  <c r="F109" i="36"/>
  <c r="E109" i="36"/>
  <c r="G108" i="36"/>
  <c r="F108" i="36"/>
  <c r="E108" i="36"/>
  <c r="G107" i="36"/>
  <c r="F107" i="36"/>
  <c r="E107" i="36"/>
  <c r="D106" i="36"/>
  <c r="C106" i="36"/>
  <c r="G105" i="36"/>
  <c r="F105" i="36"/>
  <c r="E105" i="36"/>
  <c r="G104" i="36"/>
  <c r="F104" i="36"/>
  <c r="E104" i="36"/>
  <c r="D103" i="36"/>
  <c r="C103" i="36"/>
  <c r="G102" i="36"/>
  <c r="F102" i="36"/>
  <c r="E102" i="36"/>
  <c r="G101" i="36"/>
  <c r="F101" i="36"/>
  <c r="E101" i="36"/>
  <c r="D100" i="36"/>
  <c r="C100" i="36"/>
  <c r="G99" i="36"/>
  <c r="F99" i="36"/>
  <c r="E99" i="36"/>
  <c r="G98" i="36"/>
  <c r="F98" i="36"/>
  <c r="E98" i="36"/>
  <c r="G97" i="36"/>
  <c r="F97" i="36"/>
  <c r="E97" i="36"/>
  <c r="G96" i="36"/>
  <c r="F96" i="36"/>
  <c r="E96" i="36"/>
  <c r="G95" i="36"/>
  <c r="F95" i="36"/>
  <c r="E95" i="36"/>
  <c r="D94" i="36"/>
  <c r="C94" i="36"/>
  <c r="G93" i="36"/>
  <c r="F93" i="36"/>
  <c r="E93" i="36"/>
  <c r="D92" i="36"/>
  <c r="C92" i="36"/>
  <c r="G91" i="36"/>
  <c r="F91" i="36"/>
  <c r="E91" i="36"/>
  <c r="G90" i="36"/>
  <c r="F90" i="36"/>
  <c r="E90" i="36"/>
  <c r="D89" i="36"/>
  <c r="C89" i="36"/>
  <c r="G88" i="36"/>
  <c r="F88" i="36"/>
  <c r="E88" i="36"/>
  <c r="D87" i="36"/>
  <c r="C87" i="36"/>
  <c r="G86" i="36"/>
  <c r="F86" i="36"/>
  <c r="E86" i="36"/>
  <c r="G85" i="36"/>
  <c r="F85" i="36"/>
  <c r="E85" i="36"/>
  <c r="G84" i="36"/>
  <c r="F84" i="36"/>
  <c r="E84" i="36"/>
  <c r="G83" i="36"/>
  <c r="F83" i="36"/>
  <c r="E83" i="36"/>
  <c r="G82" i="36"/>
  <c r="F82" i="36"/>
  <c r="E82" i="36"/>
  <c r="G81" i="36"/>
  <c r="F81" i="36"/>
  <c r="E81" i="36"/>
  <c r="G80" i="36"/>
  <c r="F80" i="36"/>
  <c r="E80" i="36"/>
  <c r="G79" i="36"/>
  <c r="F79" i="36"/>
  <c r="E79" i="36"/>
  <c r="G78" i="36"/>
  <c r="F78" i="36"/>
  <c r="E78" i="36"/>
  <c r="G77" i="36"/>
  <c r="F77" i="36"/>
  <c r="E77" i="36"/>
  <c r="G76" i="36"/>
  <c r="F76" i="36"/>
  <c r="E76" i="36"/>
  <c r="G75" i="36"/>
  <c r="F75" i="36"/>
  <c r="E75" i="36"/>
  <c r="G74" i="36"/>
  <c r="F74" i="36"/>
  <c r="E74" i="36"/>
  <c r="G73" i="36"/>
  <c r="F73" i="36"/>
  <c r="E73" i="36"/>
  <c r="D72" i="36"/>
  <c r="C72" i="36"/>
  <c r="G71" i="36"/>
  <c r="F71" i="36"/>
  <c r="E71" i="36"/>
  <c r="G70" i="36"/>
  <c r="F70" i="36"/>
  <c r="E70" i="36"/>
  <c r="G69" i="36"/>
  <c r="F69" i="36"/>
  <c r="E69" i="36"/>
  <c r="G68" i="36"/>
  <c r="F68" i="36"/>
  <c r="E68" i="36"/>
  <c r="G67" i="36"/>
  <c r="F67" i="36"/>
  <c r="E67" i="36"/>
  <c r="G66" i="36"/>
  <c r="F66" i="36"/>
  <c r="E66" i="36"/>
  <c r="D65" i="36"/>
  <c r="C65" i="36"/>
  <c r="G64" i="36"/>
  <c r="F64" i="36"/>
  <c r="E64" i="36"/>
  <c r="G63" i="36"/>
  <c r="F63" i="36"/>
  <c r="E63" i="36"/>
  <c r="D62" i="36"/>
  <c r="C62" i="36"/>
  <c r="G61" i="36"/>
  <c r="F61" i="36"/>
  <c r="E61" i="36"/>
  <c r="D60" i="36"/>
  <c r="C60" i="36"/>
  <c r="G59" i="36"/>
  <c r="F59" i="36"/>
  <c r="E59" i="36"/>
  <c r="G58" i="36"/>
  <c r="F58" i="36"/>
  <c r="E58" i="36"/>
  <c r="G57" i="36"/>
  <c r="F57" i="36"/>
  <c r="E57" i="36"/>
  <c r="D56" i="36"/>
  <c r="C56" i="36"/>
  <c r="G55" i="36"/>
  <c r="F55" i="36"/>
  <c r="E55" i="36"/>
  <c r="G54" i="36"/>
  <c r="F54" i="36"/>
  <c r="E54" i="36"/>
  <c r="G53" i="36"/>
  <c r="F53" i="36"/>
  <c r="E53" i="36"/>
  <c r="D52" i="36"/>
  <c r="C52" i="36"/>
  <c r="F51" i="36" s="1"/>
  <c r="G51" i="36"/>
  <c r="E51" i="36"/>
  <c r="D50" i="36"/>
  <c r="C50" i="36"/>
  <c r="G49" i="36"/>
  <c r="F49" i="36"/>
  <c r="E49" i="36"/>
  <c r="D48" i="36"/>
  <c r="C48" i="36"/>
  <c r="G47" i="36"/>
  <c r="F47" i="36"/>
  <c r="E47" i="36"/>
  <c r="G46" i="36"/>
  <c r="F46" i="36"/>
  <c r="E46" i="36"/>
  <c r="G45" i="36"/>
  <c r="F45" i="36"/>
  <c r="E45" i="36"/>
  <c r="G44" i="36"/>
  <c r="F44" i="36"/>
  <c r="E44" i="36"/>
  <c r="G43" i="36"/>
  <c r="F43" i="36"/>
  <c r="E43" i="36"/>
  <c r="D42" i="36"/>
  <c r="C42" i="36"/>
  <c r="G41" i="36"/>
  <c r="F41" i="36"/>
  <c r="E41" i="36"/>
  <c r="G40" i="36"/>
  <c r="F40" i="36"/>
  <c r="E40" i="36"/>
  <c r="G39" i="36"/>
  <c r="F39" i="36"/>
  <c r="E39" i="36"/>
  <c r="G38" i="36"/>
  <c r="F38" i="36"/>
  <c r="E38" i="36"/>
  <c r="G37" i="36"/>
  <c r="F37" i="36"/>
  <c r="E37" i="36"/>
  <c r="D36" i="36"/>
  <c r="C36" i="36"/>
  <c r="G35" i="36"/>
  <c r="F35" i="36"/>
  <c r="E35" i="36"/>
  <c r="G34" i="36"/>
  <c r="F34" i="36"/>
  <c r="E34" i="36"/>
  <c r="G33" i="36"/>
  <c r="F33" i="36"/>
  <c r="E33" i="36"/>
  <c r="G32" i="36"/>
  <c r="F32" i="36"/>
  <c r="E32" i="36"/>
  <c r="D31" i="36"/>
  <c r="C31" i="36"/>
  <c r="G30" i="36"/>
  <c r="F30" i="36"/>
  <c r="E30" i="36"/>
  <c r="G29" i="36"/>
  <c r="F29" i="36"/>
  <c r="E29" i="36"/>
  <c r="G28" i="36"/>
  <c r="F28" i="36"/>
  <c r="E28" i="36"/>
  <c r="G27" i="36"/>
  <c r="F27" i="36"/>
  <c r="E27" i="36"/>
  <c r="D26" i="36"/>
  <c r="C26" i="36"/>
  <c r="G25" i="36"/>
  <c r="F25" i="36"/>
  <c r="E25" i="36"/>
  <c r="D24" i="36"/>
  <c r="C24" i="36"/>
  <c r="G23" i="36"/>
  <c r="F23" i="36"/>
  <c r="E23" i="36"/>
  <c r="G22" i="36"/>
  <c r="F22" i="36"/>
  <c r="E22" i="36"/>
  <c r="G21" i="36"/>
  <c r="F21" i="36"/>
  <c r="E21" i="36"/>
  <c r="G20" i="36"/>
  <c r="F20" i="36"/>
  <c r="E20" i="36"/>
  <c r="G19" i="36"/>
  <c r="F19" i="36"/>
  <c r="E19" i="36"/>
  <c r="G18" i="36"/>
  <c r="F18" i="36"/>
  <c r="E18" i="36"/>
  <c r="G17" i="36"/>
  <c r="F17" i="36"/>
  <c r="E17" i="36"/>
  <c r="G16" i="36"/>
  <c r="F16" i="36"/>
  <c r="E16" i="36"/>
  <c r="G15" i="36"/>
  <c r="F15" i="36"/>
  <c r="E15" i="36"/>
  <c r="G14" i="36"/>
  <c r="F14" i="36"/>
  <c r="E14" i="36"/>
  <c r="G13" i="36"/>
  <c r="F13" i="36"/>
  <c r="E13" i="36"/>
  <c r="G12" i="36"/>
  <c r="F12" i="36"/>
  <c r="E12" i="36"/>
  <c r="G11" i="36"/>
  <c r="F11" i="36"/>
  <c r="E11" i="36"/>
  <c r="G10" i="36"/>
  <c r="F10" i="36"/>
  <c r="E10" i="36"/>
  <c r="G9" i="36"/>
  <c r="F9" i="36"/>
  <c r="E9" i="36"/>
  <c r="G8" i="36"/>
  <c r="F8" i="36"/>
  <c r="E8" i="36"/>
  <c r="D7" i="36"/>
  <c r="C7" i="36"/>
  <c r="G6" i="36"/>
  <c r="F6" i="36"/>
  <c r="E6" i="36"/>
  <c r="D5" i="36"/>
  <c r="C5" i="36"/>
  <c r="G154" i="35"/>
  <c r="F154" i="35"/>
  <c r="E154" i="35"/>
  <c r="D153" i="35"/>
  <c r="C153" i="35"/>
  <c r="G152" i="35"/>
  <c r="F152" i="35"/>
  <c r="E152" i="35"/>
  <c r="D151" i="35"/>
  <c r="C151" i="35"/>
  <c r="G150" i="35"/>
  <c r="F150" i="35"/>
  <c r="E150" i="35"/>
  <c r="G149" i="35"/>
  <c r="F149" i="35"/>
  <c r="E149" i="35"/>
  <c r="G148" i="35"/>
  <c r="F148" i="35"/>
  <c r="E148" i="35"/>
  <c r="G147" i="35"/>
  <c r="F147" i="35"/>
  <c r="E147" i="35"/>
  <c r="G146" i="35"/>
  <c r="F146" i="35"/>
  <c r="E146" i="35"/>
  <c r="G145" i="35"/>
  <c r="F145" i="35"/>
  <c r="E145" i="35"/>
  <c r="G144" i="35"/>
  <c r="F144" i="35"/>
  <c r="E144" i="35"/>
  <c r="G143" i="35"/>
  <c r="F143" i="35"/>
  <c r="E143" i="35"/>
  <c r="G142" i="35"/>
  <c r="F142" i="35"/>
  <c r="E142" i="35"/>
  <c r="G141" i="35"/>
  <c r="F141" i="35"/>
  <c r="E141" i="35"/>
  <c r="D140" i="35"/>
  <c r="C140" i="35"/>
  <c r="G139" i="35"/>
  <c r="F139" i="35"/>
  <c r="E139" i="35"/>
  <c r="G138" i="35"/>
  <c r="F138" i="35"/>
  <c r="E138" i="35"/>
  <c r="G137" i="35"/>
  <c r="F137" i="35"/>
  <c r="E137" i="35"/>
  <c r="D136" i="35"/>
  <c r="C136" i="35"/>
  <c r="G135" i="35"/>
  <c r="F135" i="35"/>
  <c r="E135" i="35"/>
  <c r="D134" i="35"/>
  <c r="C134" i="35"/>
  <c r="G133" i="35"/>
  <c r="F133" i="35"/>
  <c r="E133" i="35"/>
  <c r="G132" i="35"/>
  <c r="F132" i="35"/>
  <c r="E132" i="35"/>
  <c r="G131" i="35"/>
  <c r="F131" i="35"/>
  <c r="E131" i="35"/>
  <c r="G130" i="35"/>
  <c r="F130" i="35"/>
  <c r="E130" i="35"/>
  <c r="G129" i="35"/>
  <c r="F129" i="35"/>
  <c r="E129" i="35"/>
  <c r="G128" i="35"/>
  <c r="F128" i="35"/>
  <c r="E128" i="35"/>
  <c r="G127" i="35"/>
  <c r="F127" i="35"/>
  <c r="E127" i="35"/>
  <c r="G126" i="35"/>
  <c r="F126" i="35"/>
  <c r="E126" i="35"/>
  <c r="D125" i="35"/>
  <c r="C125" i="35"/>
  <c r="G124" i="35"/>
  <c r="F124" i="35"/>
  <c r="E124" i="35"/>
  <c r="D123" i="35"/>
  <c r="C123" i="35"/>
  <c r="G122" i="35"/>
  <c r="F122" i="35"/>
  <c r="E122" i="35"/>
  <c r="G121" i="35"/>
  <c r="F121" i="35"/>
  <c r="E121" i="35"/>
  <c r="G120" i="35"/>
  <c r="F120" i="35"/>
  <c r="E120" i="35"/>
  <c r="D119" i="35"/>
  <c r="C119" i="35"/>
  <c r="G118" i="35"/>
  <c r="F118" i="35"/>
  <c r="E118" i="35"/>
  <c r="G117" i="35"/>
  <c r="F117" i="35"/>
  <c r="E117" i="35"/>
  <c r="G116" i="35"/>
  <c r="F116" i="35"/>
  <c r="E116" i="35"/>
  <c r="D115" i="35"/>
  <c r="C115" i="35"/>
  <c r="G114" i="35"/>
  <c r="F114" i="35"/>
  <c r="E114" i="35"/>
  <c r="D113" i="35"/>
  <c r="C113" i="35"/>
  <c r="G112" i="35"/>
  <c r="F112" i="35"/>
  <c r="E112" i="35"/>
  <c r="G111" i="35"/>
  <c r="F111" i="35"/>
  <c r="E111" i="35"/>
  <c r="D110" i="35"/>
  <c r="C110" i="35"/>
  <c r="G109" i="35"/>
  <c r="F109" i="35"/>
  <c r="E109" i="35"/>
  <c r="G108" i="35"/>
  <c r="F108" i="35"/>
  <c r="E108" i="35"/>
  <c r="G107" i="35"/>
  <c r="F107" i="35"/>
  <c r="E107" i="35"/>
  <c r="D106" i="35"/>
  <c r="C106" i="35"/>
  <c r="G105" i="35"/>
  <c r="F105" i="35"/>
  <c r="E105" i="35"/>
  <c r="G104" i="35"/>
  <c r="F104" i="35"/>
  <c r="E104" i="35"/>
  <c r="D103" i="35"/>
  <c r="C103" i="35"/>
  <c r="G102" i="35"/>
  <c r="F102" i="35"/>
  <c r="E102" i="35"/>
  <c r="G101" i="35"/>
  <c r="F101" i="35"/>
  <c r="E101" i="35"/>
  <c r="D100" i="35"/>
  <c r="C100" i="35"/>
  <c r="G99" i="35"/>
  <c r="F99" i="35"/>
  <c r="E99" i="35"/>
  <c r="G98" i="35"/>
  <c r="F98" i="35"/>
  <c r="E98" i="35"/>
  <c r="G97" i="35"/>
  <c r="F97" i="35"/>
  <c r="E97" i="35"/>
  <c r="G96" i="35"/>
  <c r="F96" i="35"/>
  <c r="E96" i="35"/>
  <c r="G95" i="35"/>
  <c r="F95" i="35"/>
  <c r="E95" i="35"/>
  <c r="D94" i="35"/>
  <c r="C94" i="35"/>
  <c r="G93" i="35"/>
  <c r="F93" i="35"/>
  <c r="E93" i="35"/>
  <c r="D92" i="35"/>
  <c r="C92" i="35"/>
  <c r="G91" i="35"/>
  <c r="F91" i="35"/>
  <c r="E91" i="35"/>
  <c r="G90" i="35"/>
  <c r="F90" i="35"/>
  <c r="E90" i="35"/>
  <c r="D89" i="35"/>
  <c r="C89" i="35"/>
  <c r="G88" i="35"/>
  <c r="F88" i="35"/>
  <c r="E88" i="35"/>
  <c r="D87" i="35"/>
  <c r="C87" i="35"/>
  <c r="G86" i="35"/>
  <c r="F86" i="35"/>
  <c r="E86" i="35"/>
  <c r="G85" i="35"/>
  <c r="F85" i="35"/>
  <c r="E85" i="35"/>
  <c r="G84" i="35"/>
  <c r="F84" i="35"/>
  <c r="E84" i="35"/>
  <c r="G83" i="35"/>
  <c r="F83" i="35"/>
  <c r="E83" i="35"/>
  <c r="G82" i="35"/>
  <c r="F82" i="35"/>
  <c r="E82" i="35"/>
  <c r="G81" i="35"/>
  <c r="F81" i="35"/>
  <c r="E81" i="35"/>
  <c r="G80" i="35"/>
  <c r="F80" i="35"/>
  <c r="E80" i="35"/>
  <c r="G79" i="35"/>
  <c r="F79" i="35"/>
  <c r="E79" i="35"/>
  <c r="G78" i="35"/>
  <c r="F78" i="35"/>
  <c r="E78" i="35"/>
  <c r="G77" i="35"/>
  <c r="F77" i="35"/>
  <c r="E77" i="35"/>
  <c r="G76" i="35"/>
  <c r="F76" i="35"/>
  <c r="E76" i="35"/>
  <c r="G75" i="35"/>
  <c r="F75" i="35"/>
  <c r="E75" i="35"/>
  <c r="G74" i="35"/>
  <c r="F74" i="35"/>
  <c r="E74" i="35"/>
  <c r="G73" i="35"/>
  <c r="F73" i="35"/>
  <c r="E73" i="35"/>
  <c r="D72" i="35"/>
  <c r="C72" i="35"/>
  <c r="G71" i="35"/>
  <c r="F71" i="35"/>
  <c r="E71" i="35"/>
  <c r="G70" i="35"/>
  <c r="F70" i="35"/>
  <c r="E70" i="35"/>
  <c r="G69" i="35"/>
  <c r="F69" i="35"/>
  <c r="E69" i="35"/>
  <c r="G68" i="35"/>
  <c r="F68" i="35"/>
  <c r="E68" i="35"/>
  <c r="G67" i="35"/>
  <c r="F67" i="35"/>
  <c r="E67" i="35"/>
  <c r="G66" i="35"/>
  <c r="F66" i="35"/>
  <c r="E66" i="35"/>
  <c r="D65" i="35"/>
  <c r="C65" i="35"/>
  <c r="G64" i="35"/>
  <c r="F64" i="35"/>
  <c r="E64" i="35"/>
  <c r="G63" i="35"/>
  <c r="F63" i="35"/>
  <c r="E63" i="35"/>
  <c r="D62" i="35"/>
  <c r="C62" i="35"/>
  <c r="G61" i="35"/>
  <c r="F61" i="35"/>
  <c r="E61" i="35"/>
  <c r="D60" i="35"/>
  <c r="C60" i="35"/>
  <c r="G59" i="35"/>
  <c r="F59" i="35"/>
  <c r="E59" i="35"/>
  <c r="G58" i="35"/>
  <c r="F58" i="35"/>
  <c r="E58" i="35"/>
  <c r="G57" i="35"/>
  <c r="F57" i="35"/>
  <c r="E57" i="35"/>
  <c r="D56" i="35"/>
  <c r="C56" i="35"/>
  <c r="G55" i="35"/>
  <c r="F55" i="35"/>
  <c r="E55" i="35"/>
  <c r="G54" i="35"/>
  <c r="F54" i="35"/>
  <c r="E54" i="35"/>
  <c r="G53" i="35"/>
  <c r="F53" i="35"/>
  <c r="E53" i="35"/>
  <c r="D52" i="35"/>
  <c r="C52" i="35"/>
  <c r="F51" i="35" s="1"/>
  <c r="G51" i="35"/>
  <c r="E51" i="35"/>
  <c r="D50" i="35"/>
  <c r="C50" i="35"/>
  <c r="G49" i="35"/>
  <c r="F49" i="35"/>
  <c r="E49" i="35"/>
  <c r="D48" i="35"/>
  <c r="C48" i="35"/>
  <c r="G47" i="35"/>
  <c r="F47" i="35"/>
  <c r="E47" i="35"/>
  <c r="G46" i="35"/>
  <c r="F46" i="35"/>
  <c r="E46" i="35"/>
  <c r="G45" i="35"/>
  <c r="F45" i="35"/>
  <c r="E45" i="35"/>
  <c r="G44" i="35"/>
  <c r="F44" i="35"/>
  <c r="E44" i="35"/>
  <c r="G43" i="35"/>
  <c r="F43" i="35"/>
  <c r="E43" i="35"/>
  <c r="D42" i="35"/>
  <c r="C42" i="35"/>
  <c r="G41" i="35"/>
  <c r="F41" i="35"/>
  <c r="E41" i="35"/>
  <c r="G40" i="35"/>
  <c r="F40" i="35"/>
  <c r="E40" i="35"/>
  <c r="G39" i="35"/>
  <c r="F39" i="35"/>
  <c r="E39" i="35"/>
  <c r="G38" i="35"/>
  <c r="F38" i="35"/>
  <c r="E38" i="35"/>
  <c r="G37" i="35"/>
  <c r="F37" i="35"/>
  <c r="E37" i="35"/>
  <c r="D36" i="35"/>
  <c r="C36" i="35"/>
  <c r="G35" i="35"/>
  <c r="F35" i="35"/>
  <c r="E35" i="35"/>
  <c r="G34" i="35"/>
  <c r="F34" i="35"/>
  <c r="E34" i="35"/>
  <c r="G33" i="35"/>
  <c r="F33" i="35"/>
  <c r="E33" i="35"/>
  <c r="G32" i="35"/>
  <c r="F32" i="35"/>
  <c r="E32" i="35"/>
  <c r="D31" i="35"/>
  <c r="C31" i="35"/>
  <c r="G30" i="35"/>
  <c r="F30" i="35"/>
  <c r="E30" i="35"/>
  <c r="G29" i="35"/>
  <c r="F29" i="35"/>
  <c r="E29" i="35"/>
  <c r="G28" i="35"/>
  <c r="F28" i="35"/>
  <c r="E28" i="35"/>
  <c r="G27" i="35"/>
  <c r="F27" i="35"/>
  <c r="E27" i="35"/>
  <c r="D26" i="35"/>
  <c r="C26" i="35"/>
  <c r="G25" i="35"/>
  <c r="F25" i="35"/>
  <c r="E25" i="35"/>
  <c r="D24" i="35"/>
  <c r="C24" i="35"/>
  <c r="G23" i="35"/>
  <c r="F23" i="35"/>
  <c r="E23" i="35"/>
  <c r="G22" i="35"/>
  <c r="F22" i="35"/>
  <c r="E22" i="35"/>
  <c r="G21" i="35"/>
  <c r="F21" i="35"/>
  <c r="E21" i="35"/>
  <c r="G20" i="35"/>
  <c r="F20" i="35"/>
  <c r="E20" i="35"/>
  <c r="G19" i="35"/>
  <c r="F19" i="35"/>
  <c r="E19" i="35"/>
  <c r="G18" i="35"/>
  <c r="F18" i="35"/>
  <c r="E18" i="35"/>
  <c r="G17" i="35"/>
  <c r="F17" i="35"/>
  <c r="E17" i="35"/>
  <c r="G16" i="35"/>
  <c r="F16" i="35"/>
  <c r="E16" i="35"/>
  <c r="G15" i="35"/>
  <c r="F15" i="35"/>
  <c r="E15" i="35"/>
  <c r="G14" i="35"/>
  <c r="F14" i="35"/>
  <c r="E14" i="35"/>
  <c r="G13" i="35"/>
  <c r="F13" i="35"/>
  <c r="E13" i="35"/>
  <c r="G12" i="35"/>
  <c r="F12" i="35"/>
  <c r="E12" i="35"/>
  <c r="G11" i="35"/>
  <c r="F11" i="35"/>
  <c r="E11" i="35"/>
  <c r="G10" i="35"/>
  <c r="F10" i="35"/>
  <c r="E10" i="35"/>
  <c r="G9" i="35"/>
  <c r="F9" i="35"/>
  <c r="E9" i="35"/>
  <c r="G8" i="35"/>
  <c r="F8" i="35"/>
  <c r="E8" i="35"/>
  <c r="D7" i="35"/>
  <c r="C7" i="35"/>
  <c r="G6" i="35"/>
  <c r="F6" i="35"/>
  <c r="E6" i="35"/>
  <c r="D5" i="35"/>
  <c r="C5" i="35"/>
  <c r="E36" i="36" l="1"/>
  <c r="F134" i="35"/>
  <c r="F87" i="36"/>
  <c r="E60" i="36"/>
  <c r="G140" i="36"/>
  <c r="G72" i="36"/>
  <c r="G119" i="35"/>
  <c r="F153" i="36"/>
  <c r="F100" i="35"/>
  <c r="G151" i="35"/>
  <c r="E89" i="35"/>
  <c r="F72" i="36"/>
  <c r="G94" i="36"/>
  <c r="F26" i="36"/>
  <c r="F56" i="35"/>
  <c r="E31" i="36"/>
  <c r="G48" i="36"/>
  <c r="G153" i="36"/>
  <c r="G56" i="36"/>
  <c r="G24" i="35"/>
  <c r="E151" i="35"/>
  <c r="G42" i="36"/>
  <c r="E140" i="35"/>
  <c r="E24" i="35"/>
  <c r="G92" i="36"/>
  <c r="E106" i="35"/>
  <c r="G24" i="36"/>
  <c r="G110" i="36"/>
  <c r="G106" i="35"/>
  <c r="F134" i="36"/>
  <c r="E151" i="36"/>
  <c r="G153" i="35"/>
  <c r="F62" i="35"/>
  <c r="F113" i="35"/>
  <c r="F50" i="35"/>
  <c r="E100" i="36"/>
  <c r="G89" i="36"/>
  <c r="G92" i="35"/>
  <c r="F113" i="36"/>
  <c r="G119" i="36"/>
  <c r="G125" i="36"/>
  <c r="E153" i="36"/>
  <c r="F87" i="35"/>
  <c r="G134" i="35"/>
  <c r="F24" i="35"/>
  <c r="F36" i="35"/>
  <c r="G36" i="35"/>
  <c r="G42" i="35"/>
  <c r="E136" i="35"/>
  <c r="D156" i="35"/>
  <c r="G26" i="35"/>
  <c r="E7" i="35"/>
  <c r="G50" i="35"/>
  <c r="F7" i="35"/>
  <c r="G7" i="35"/>
  <c r="F106" i="35"/>
  <c r="E42" i="36"/>
  <c r="G65" i="36"/>
  <c r="C156" i="36"/>
  <c r="C160" i="36" s="1"/>
  <c r="G103" i="36"/>
  <c r="F115" i="36"/>
  <c r="E26" i="36"/>
  <c r="F60" i="36"/>
  <c r="E87" i="36"/>
  <c r="G26" i="36"/>
  <c r="G60" i="36"/>
  <c r="G140" i="35"/>
  <c r="E72" i="36"/>
  <c r="F92" i="35"/>
  <c r="E103" i="35"/>
  <c r="G113" i="35"/>
  <c r="E119" i="35"/>
  <c r="F140" i="35"/>
  <c r="G7" i="36"/>
  <c r="G50" i="36"/>
  <c r="E94" i="36"/>
  <c r="G123" i="36"/>
  <c r="E134" i="36"/>
  <c r="E140" i="36"/>
  <c r="E62" i="36"/>
  <c r="F89" i="36"/>
  <c r="G134" i="36"/>
  <c r="G100" i="36"/>
  <c r="G106" i="36"/>
  <c r="F151" i="36"/>
  <c r="E24" i="36"/>
  <c r="G151" i="36"/>
  <c r="F24" i="36"/>
  <c r="G52" i="36"/>
  <c r="F119" i="35"/>
  <c r="G65" i="35"/>
  <c r="G87" i="35"/>
  <c r="E125" i="35"/>
  <c r="F136" i="35"/>
  <c r="G115" i="35"/>
  <c r="G56" i="35"/>
  <c r="G72" i="35"/>
  <c r="G94" i="35"/>
  <c r="F110" i="35"/>
  <c r="E153" i="35"/>
  <c r="F89" i="35"/>
  <c r="E100" i="35"/>
  <c r="G110" i="35"/>
  <c r="F153" i="35"/>
  <c r="F125" i="36"/>
  <c r="E136" i="36"/>
  <c r="G52" i="35"/>
  <c r="G123" i="35"/>
  <c r="G31" i="35"/>
  <c r="C156" i="35"/>
  <c r="C160" i="35" s="1"/>
  <c r="G48" i="35"/>
  <c r="E87" i="35"/>
  <c r="G60" i="35"/>
  <c r="E56" i="35"/>
  <c r="E62" i="35"/>
  <c r="E156" i="37"/>
  <c r="D160" i="37"/>
  <c r="E160" i="37" s="1"/>
  <c r="C166" i="37"/>
  <c r="C167" i="37" s="1"/>
  <c r="G156" i="37"/>
  <c r="F156" i="37"/>
  <c r="G136" i="36"/>
  <c r="G115" i="36"/>
  <c r="E106" i="36"/>
  <c r="F103" i="36"/>
  <c r="E89" i="36"/>
  <c r="G87" i="36"/>
  <c r="F65" i="36"/>
  <c r="G62" i="36"/>
  <c r="E56" i="36"/>
  <c r="F56" i="36"/>
  <c r="E52" i="36"/>
  <c r="E48" i="36"/>
  <c r="F42" i="36"/>
  <c r="D156" i="36"/>
  <c r="F62" i="36"/>
  <c r="F100" i="36"/>
  <c r="G113" i="36"/>
  <c r="F136" i="36"/>
  <c r="E123" i="36"/>
  <c r="E110" i="36"/>
  <c r="F31" i="36"/>
  <c r="E50" i="36"/>
  <c r="E92" i="36"/>
  <c r="F123" i="36"/>
  <c r="E7" i="36"/>
  <c r="G31" i="36"/>
  <c r="F36" i="36"/>
  <c r="F50" i="36"/>
  <c r="F92" i="36"/>
  <c r="F110" i="36"/>
  <c r="E119" i="36"/>
  <c r="F7" i="36"/>
  <c r="G36" i="36"/>
  <c r="F119" i="36"/>
  <c r="F106" i="36"/>
  <c r="E115" i="36"/>
  <c r="E65" i="36"/>
  <c r="E103" i="36"/>
  <c r="E125" i="36"/>
  <c r="E5" i="36"/>
  <c r="F48" i="36"/>
  <c r="F52" i="36"/>
  <c r="F94" i="36"/>
  <c r="G5" i="36"/>
  <c r="E113" i="36"/>
  <c r="F140" i="36"/>
  <c r="F5" i="36"/>
  <c r="E26" i="35"/>
  <c r="G62" i="35"/>
  <c r="E72" i="35"/>
  <c r="G100" i="35"/>
  <c r="G136" i="35"/>
  <c r="F151" i="35"/>
  <c r="F26" i="35"/>
  <c r="E31" i="35"/>
  <c r="F72" i="35"/>
  <c r="E123" i="35"/>
  <c r="F31" i="35"/>
  <c r="E36" i="35"/>
  <c r="E50" i="35"/>
  <c r="E92" i="35"/>
  <c r="E110" i="35"/>
  <c r="F123" i="35"/>
  <c r="E115" i="35"/>
  <c r="E42" i="35"/>
  <c r="E60" i="35"/>
  <c r="F115" i="35"/>
  <c r="E134" i="35"/>
  <c r="F42" i="35"/>
  <c r="F60" i="35"/>
  <c r="F125" i="35"/>
  <c r="E65" i="35"/>
  <c r="E48" i="35"/>
  <c r="E52" i="35"/>
  <c r="F65" i="35"/>
  <c r="E94" i="35"/>
  <c r="F103" i="35"/>
  <c r="E5" i="35"/>
  <c r="F48" i="35"/>
  <c r="F52" i="35"/>
  <c r="F94" i="35"/>
  <c r="G103" i="35"/>
  <c r="G125" i="35"/>
  <c r="G89" i="35"/>
  <c r="F5" i="35"/>
  <c r="G5" i="35"/>
  <c r="E113" i="35"/>
  <c r="C173" i="34"/>
  <c r="D169" i="34"/>
  <c r="G154" i="34"/>
  <c r="F154" i="34"/>
  <c r="E154" i="34"/>
  <c r="D153" i="34"/>
  <c r="C153" i="34"/>
  <c r="G152" i="34"/>
  <c r="F152" i="34"/>
  <c r="E152" i="34"/>
  <c r="D151" i="34"/>
  <c r="C151" i="34"/>
  <c r="G150" i="34"/>
  <c r="F150" i="34"/>
  <c r="E150" i="34"/>
  <c r="G149" i="34"/>
  <c r="F149" i="34"/>
  <c r="E149" i="34"/>
  <c r="G148" i="34"/>
  <c r="F148" i="34"/>
  <c r="E148" i="34"/>
  <c r="G147" i="34"/>
  <c r="F147" i="34"/>
  <c r="E147" i="34"/>
  <c r="G146" i="34"/>
  <c r="F146" i="34"/>
  <c r="E146" i="34"/>
  <c r="G145" i="34"/>
  <c r="F145" i="34"/>
  <c r="E145" i="34"/>
  <c r="G144" i="34"/>
  <c r="F144" i="34"/>
  <c r="E144" i="34"/>
  <c r="G143" i="34"/>
  <c r="F143" i="34"/>
  <c r="E143" i="34"/>
  <c r="G142" i="34"/>
  <c r="F142" i="34"/>
  <c r="E142" i="34"/>
  <c r="G141" i="34"/>
  <c r="F141" i="34"/>
  <c r="E141" i="34"/>
  <c r="D140" i="34"/>
  <c r="C140" i="34"/>
  <c r="G139" i="34"/>
  <c r="F139" i="34"/>
  <c r="E139" i="34"/>
  <c r="G138" i="34"/>
  <c r="F138" i="34"/>
  <c r="E138" i="34"/>
  <c r="G137" i="34"/>
  <c r="F137" i="34"/>
  <c r="E137" i="34"/>
  <c r="D136" i="34"/>
  <c r="C136" i="34"/>
  <c r="G135" i="34"/>
  <c r="F135" i="34"/>
  <c r="E135" i="34"/>
  <c r="D134" i="34"/>
  <c r="C134" i="34"/>
  <c r="G133" i="34"/>
  <c r="F133" i="34"/>
  <c r="E133" i="34"/>
  <c r="G132" i="34"/>
  <c r="F132" i="34"/>
  <c r="E132" i="34"/>
  <c r="G131" i="34"/>
  <c r="F131" i="34"/>
  <c r="E131" i="34"/>
  <c r="G130" i="34"/>
  <c r="F130" i="34"/>
  <c r="E130" i="34"/>
  <c r="G129" i="34"/>
  <c r="F129" i="34"/>
  <c r="E129" i="34"/>
  <c r="G128" i="34"/>
  <c r="F128" i="34"/>
  <c r="E128" i="34"/>
  <c r="G127" i="34"/>
  <c r="F127" i="34"/>
  <c r="E127" i="34"/>
  <c r="G126" i="34"/>
  <c r="F126" i="34"/>
  <c r="E126" i="34"/>
  <c r="D125" i="34"/>
  <c r="C125" i="34"/>
  <c r="G124" i="34"/>
  <c r="F124" i="34"/>
  <c r="E124" i="34"/>
  <c r="D123" i="34"/>
  <c r="C123" i="34"/>
  <c r="G122" i="34"/>
  <c r="F122" i="34"/>
  <c r="E122" i="34"/>
  <c r="G121" i="34"/>
  <c r="F121" i="34"/>
  <c r="E121" i="34"/>
  <c r="G120" i="34"/>
  <c r="F120" i="34"/>
  <c r="E120" i="34"/>
  <c r="D119" i="34"/>
  <c r="C119" i="34"/>
  <c r="G118" i="34"/>
  <c r="F118" i="34"/>
  <c r="E118" i="34"/>
  <c r="G117" i="34"/>
  <c r="F117" i="34"/>
  <c r="E117" i="34"/>
  <c r="G116" i="34"/>
  <c r="F116" i="34"/>
  <c r="E116" i="34"/>
  <c r="D115" i="34"/>
  <c r="C115" i="34"/>
  <c r="G114" i="34"/>
  <c r="F114" i="34"/>
  <c r="E114" i="34"/>
  <c r="D113" i="34"/>
  <c r="C113" i="34"/>
  <c r="G112" i="34"/>
  <c r="F112" i="34"/>
  <c r="E112" i="34"/>
  <c r="G111" i="34"/>
  <c r="F111" i="34"/>
  <c r="E111" i="34"/>
  <c r="D110" i="34"/>
  <c r="C110" i="34"/>
  <c r="G109" i="34"/>
  <c r="F109" i="34"/>
  <c r="E109" i="34"/>
  <c r="G108" i="34"/>
  <c r="F108" i="34"/>
  <c r="E108" i="34"/>
  <c r="G107" i="34"/>
  <c r="F107" i="34"/>
  <c r="E107" i="34"/>
  <c r="D106" i="34"/>
  <c r="C106" i="34"/>
  <c r="G105" i="34"/>
  <c r="F105" i="34"/>
  <c r="E105" i="34"/>
  <c r="G104" i="34"/>
  <c r="F104" i="34"/>
  <c r="E104" i="34"/>
  <c r="D103" i="34"/>
  <c r="C103" i="34"/>
  <c r="G102" i="34"/>
  <c r="F102" i="34"/>
  <c r="E102" i="34"/>
  <c r="G101" i="34"/>
  <c r="F101" i="34"/>
  <c r="E101" i="34"/>
  <c r="D100" i="34"/>
  <c r="C100" i="34"/>
  <c r="G99" i="34"/>
  <c r="F99" i="34"/>
  <c r="E99" i="34"/>
  <c r="G98" i="34"/>
  <c r="F98" i="34"/>
  <c r="E98" i="34"/>
  <c r="G97" i="34"/>
  <c r="F97" i="34"/>
  <c r="E97" i="34"/>
  <c r="G96" i="34"/>
  <c r="F96" i="34"/>
  <c r="E96" i="34"/>
  <c r="G95" i="34"/>
  <c r="F95" i="34"/>
  <c r="E95" i="34"/>
  <c r="D94" i="34"/>
  <c r="C94" i="34"/>
  <c r="G93" i="34"/>
  <c r="F93" i="34"/>
  <c r="E93" i="34"/>
  <c r="D92" i="34"/>
  <c r="C92" i="34"/>
  <c r="G91" i="34"/>
  <c r="F91" i="34"/>
  <c r="E91" i="34"/>
  <c r="G90" i="34"/>
  <c r="F90" i="34"/>
  <c r="E90" i="34"/>
  <c r="D89" i="34"/>
  <c r="C89" i="34"/>
  <c r="G88" i="34"/>
  <c r="F88" i="34"/>
  <c r="E88" i="34"/>
  <c r="D87" i="34"/>
  <c r="C87" i="34"/>
  <c r="G86" i="34"/>
  <c r="F86" i="34"/>
  <c r="E86" i="34"/>
  <c r="G85" i="34"/>
  <c r="F85" i="34"/>
  <c r="E85" i="34"/>
  <c r="G84" i="34"/>
  <c r="F84" i="34"/>
  <c r="E84" i="34"/>
  <c r="G83" i="34"/>
  <c r="F83" i="34"/>
  <c r="E83" i="34"/>
  <c r="G82" i="34"/>
  <c r="F82" i="34"/>
  <c r="E82" i="34"/>
  <c r="G81" i="34"/>
  <c r="F81" i="34"/>
  <c r="E81" i="34"/>
  <c r="G80" i="34"/>
  <c r="F80" i="34"/>
  <c r="E80" i="34"/>
  <c r="G79" i="34"/>
  <c r="F79" i="34"/>
  <c r="E79" i="34"/>
  <c r="G78" i="34"/>
  <c r="F78" i="34"/>
  <c r="E78" i="34"/>
  <c r="G77" i="34"/>
  <c r="F77" i="34"/>
  <c r="E77" i="34"/>
  <c r="G76" i="34"/>
  <c r="F76" i="34"/>
  <c r="E76" i="34"/>
  <c r="G75" i="34"/>
  <c r="F75" i="34"/>
  <c r="E75" i="34"/>
  <c r="G74" i="34"/>
  <c r="F74" i="34"/>
  <c r="E74" i="34"/>
  <c r="G73" i="34"/>
  <c r="F73" i="34"/>
  <c r="E73" i="34"/>
  <c r="D72" i="34"/>
  <c r="C72" i="34"/>
  <c r="G71" i="34"/>
  <c r="F71" i="34"/>
  <c r="E71" i="34"/>
  <c r="G70" i="34"/>
  <c r="F70" i="34"/>
  <c r="E70" i="34"/>
  <c r="G69" i="34"/>
  <c r="F69" i="34"/>
  <c r="E69" i="34"/>
  <c r="G68" i="34"/>
  <c r="F68" i="34"/>
  <c r="E68" i="34"/>
  <c r="G67" i="34"/>
  <c r="F67" i="34"/>
  <c r="E67" i="34"/>
  <c r="G66" i="34"/>
  <c r="F66" i="34"/>
  <c r="E66" i="34"/>
  <c r="D65" i="34"/>
  <c r="C65" i="34"/>
  <c r="G64" i="34"/>
  <c r="F64" i="34"/>
  <c r="E64" i="34"/>
  <c r="G63" i="34"/>
  <c r="F63" i="34"/>
  <c r="E63" i="34"/>
  <c r="D62" i="34"/>
  <c r="C62" i="34"/>
  <c r="G61" i="34"/>
  <c r="F61" i="34"/>
  <c r="E61" i="34"/>
  <c r="D60" i="34"/>
  <c r="C60" i="34"/>
  <c r="G59" i="34"/>
  <c r="F59" i="34"/>
  <c r="E59" i="34"/>
  <c r="G58" i="34"/>
  <c r="F58" i="34"/>
  <c r="E58" i="34"/>
  <c r="G57" i="34"/>
  <c r="F57" i="34"/>
  <c r="E57" i="34"/>
  <c r="D56" i="34"/>
  <c r="C56" i="34"/>
  <c r="G55" i="34"/>
  <c r="F55" i="34"/>
  <c r="E55" i="34"/>
  <c r="G54" i="34"/>
  <c r="F54" i="34"/>
  <c r="E54" i="34"/>
  <c r="G53" i="34"/>
  <c r="F53" i="34"/>
  <c r="E53" i="34"/>
  <c r="D52" i="34"/>
  <c r="C52" i="34"/>
  <c r="F51" i="34" s="1"/>
  <c r="G51" i="34"/>
  <c r="E51" i="34"/>
  <c r="D50" i="34"/>
  <c r="C50" i="34"/>
  <c r="G49" i="34"/>
  <c r="F49" i="34"/>
  <c r="E49" i="34"/>
  <c r="D48" i="34"/>
  <c r="C48" i="34"/>
  <c r="G47" i="34"/>
  <c r="F47" i="34"/>
  <c r="E47" i="34"/>
  <c r="G46" i="34"/>
  <c r="F46" i="34"/>
  <c r="E46" i="34"/>
  <c r="G45" i="34"/>
  <c r="F45" i="34"/>
  <c r="E45" i="34"/>
  <c r="G44" i="34"/>
  <c r="F44" i="34"/>
  <c r="E44" i="34"/>
  <c r="G43" i="34"/>
  <c r="F43" i="34"/>
  <c r="E43" i="34"/>
  <c r="D42" i="34"/>
  <c r="C42" i="34"/>
  <c r="G41" i="34"/>
  <c r="F41" i="34"/>
  <c r="E41" i="34"/>
  <c r="G40" i="34"/>
  <c r="F40" i="34"/>
  <c r="E40" i="34"/>
  <c r="G39" i="34"/>
  <c r="F39" i="34"/>
  <c r="E39" i="34"/>
  <c r="G38" i="34"/>
  <c r="F38" i="34"/>
  <c r="E38" i="34"/>
  <c r="G37" i="34"/>
  <c r="F37" i="34"/>
  <c r="E37" i="34"/>
  <c r="D36" i="34"/>
  <c r="C36" i="34"/>
  <c r="G35" i="34"/>
  <c r="F35" i="34"/>
  <c r="E35" i="34"/>
  <c r="G34" i="34"/>
  <c r="F34" i="34"/>
  <c r="E34" i="34"/>
  <c r="G33" i="34"/>
  <c r="F33" i="34"/>
  <c r="E33" i="34"/>
  <c r="G32" i="34"/>
  <c r="F32" i="34"/>
  <c r="E32" i="34"/>
  <c r="D31" i="34"/>
  <c r="C31" i="34"/>
  <c r="G30" i="34"/>
  <c r="F30" i="34"/>
  <c r="E30" i="34"/>
  <c r="G29" i="34"/>
  <c r="F29" i="34"/>
  <c r="E29" i="34"/>
  <c r="G28" i="34"/>
  <c r="F28" i="34"/>
  <c r="E28" i="34"/>
  <c r="G27" i="34"/>
  <c r="F27" i="34"/>
  <c r="E27" i="34"/>
  <c r="D26" i="34"/>
  <c r="C26" i="34"/>
  <c r="G25" i="34"/>
  <c r="F25" i="34"/>
  <c r="E25" i="34"/>
  <c r="D24" i="34"/>
  <c r="C24" i="34"/>
  <c r="G23" i="34"/>
  <c r="F23" i="34"/>
  <c r="E23" i="34"/>
  <c r="G22" i="34"/>
  <c r="F22" i="34"/>
  <c r="E22" i="34"/>
  <c r="G21" i="34"/>
  <c r="F21" i="34"/>
  <c r="E21" i="34"/>
  <c r="G20" i="34"/>
  <c r="F20" i="34"/>
  <c r="E20" i="34"/>
  <c r="G19" i="34"/>
  <c r="F19" i="34"/>
  <c r="E19" i="34"/>
  <c r="G18" i="34"/>
  <c r="F18" i="34"/>
  <c r="E18" i="34"/>
  <c r="G17" i="34"/>
  <c r="F17" i="34"/>
  <c r="E17" i="34"/>
  <c r="G16" i="34"/>
  <c r="F16" i="34"/>
  <c r="E16" i="34"/>
  <c r="G15" i="34"/>
  <c r="F15" i="34"/>
  <c r="E15" i="34"/>
  <c r="G14" i="34"/>
  <c r="F14" i="34"/>
  <c r="E14" i="34"/>
  <c r="G13" i="34"/>
  <c r="F13" i="34"/>
  <c r="E13" i="34"/>
  <c r="G12" i="34"/>
  <c r="F12" i="34"/>
  <c r="E12" i="34"/>
  <c r="G11" i="34"/>
  <c r="F11" i="34"/>
  <c r="E11" i="34"/>
  <c r="G10" i="34"/>
  <c r="F10" i="34"/>
  <c r="E10" i="34"/>
  <c r="G9" i="34"/>
  <c r="F9" i="34"/>
  <c r="E9" i="34"/>
  <c r="G8" i="34"/>
  <c r="F8" i="34"/>
  <c r="E8" i="34"/>
  <c r="D7" i="34"/>
  <c r="C7" i="34"/>
  <c r="G6" i="34"/>
  <c r="F6" i="34"/>
  <c r="E6" i="34"/>
  <c r="D5" i="34"/>
  <c r="C5" i="34"/>
  <c r="C173" i="33"/>
  <c r="D169" i="33"/>
  <c r="G154" i="33"/>
  <c r="F154" i="33"/>
  <c r="E154" i="33"/>
  <c r="D153" i="33"/>
  <c r="C153" i="33"/>
  <c r="G152" i="33"/>
  <c r="F152" i="33"/>
  <c r="E152" i="33"/>
  <c r="D151" i="33"/>
  <c r="C151" i="33"/>
  <c r="G150" i="33"/>
  <c r="F150" i="33"/>
  <c r="E150" i="33"/>
  <c r="G149" i="33"/>
  <c r="F149" i="33"/>
  <c r="E149" i="33"/>
  <c r="G148" i="33"/>
  <c r="F148" i="33"/>
  <c r="E148" i="33"/>
  <c r="G147" i="33"/>
  <c r="F147" i="33"/>
  <c r="E147" i="33"/>
  <c r="G146" i="33"/>
  <c r="F146" i="33"/>
  <c r="E146" i="33"/>
  <c r="G145" i="33"/>
  <c r="F145" i="33"/>
  <c r="E145" i="33"/>
  <c r="G144" i="33"/>
  <c r="F144" i="33"/>
  <c r="E144" i="33"/>
  <c r="G143" i="33"/>
  <c r="F143" i="33"/>
  <c r="E143" i="33"/>
  <c r="G142" i="33"/>
  <c r="F142" i="33"/>
  <c r="E142" i="33"/>
  <c r="G141" i="33"/>
  <c r="F141" i="33"/>
  <c r="E141" i="33"/>
  <c r="D140" i="33"/>
  <c r="C140" i="33"/>
  <c r="G139" i="33"/>
  <c r="F139" i="33"/>
  <c r="E139" i="33"/>
  <c r="G138" i="33"/>
  <c r="F138" i="33"/>
  <c r="E138" i="33"/>
  <c r="G137" i="33"/>
  <c r="F137" i="33"/>
  <c r="E137" i="33"/>
  <c r="D136" i="33"/>
  <c r="C136" i="33"/>
  <c r="G135" i="33"/>
  <c r="F135" i="33"/>
  <c r="E135" i="33"/>
  <c r="D134" i="33"/>
  <c r="C134" i="33"/>
  <c r="G133" i="33"/>
  <c r="F133" i="33"/>
  <c r="E133" i="33"/>
  <c r="G132" i="33"/>
  <c r="F132" i="33"/>
  <c r="E132" i="33"/>
  <c r="G131" i="33"/>
  <c r="F131" i="33"/>
  <c r="E131" i="33"/>
  <c r="G130" i="33"/>
  <c r="F130" i="33"/>
  <c r="E130" i="33"/>
  <c r="G129" i="33"/>
  <c r="F129" i="33"/>
  <c r="E129" i="33"/>
  <c r="G128" i="33"/>
  <c r="F128" i="33"/>
  <c r="E128" i="33"/>
  <c r="G127" i="33"/>
  <c r="F127" i="33"/>
  <c r="E127" i="33"/>
  <c r="G126" i="33"/>
  <c r="F126" i="33"/>
  <c r="E126" i="33"/>
  <c r="D125" i="33"/>
  <c r="C125" i="33"/>
  <c r="G124" i="33"/>
  <c r="F124" i="33"/>
  <c r="E124" i="33"/>
  <c r="D123" i="33"/>
  <c r="C123" i="33"/>
  <c r="G122" i="33"/>
  <c r="F122" i="33"/>
  <c r="E122" i="33"/>
  <c r="G121" i="33"/>
  <c r="F121" i="33"/>
  <c r="E121" i="33"/>
  <c r="G120" i="33"/>
  <c r="F120" i="33"/>
  <c r="E120" i="33"/>
  <c r="D119" i="33"/>
  <c r="C119" i="33"/>
  <c r="G118" i="33"/>
  <c r="F118" i="33"/>
  <c r="E118" i="33"/>
  <c r="G117" i="33"/>
  <c r="F117" i="33"/>
  <c r="E117" i="33"/>
  <c r="G116" i="33"/>
  <c r="F116" i="33"/>
  <c r="E116" i="33"/>
  <c r="D115" i="33"/>
  <c r="C115" i="33"/>
  <c r="G114" i="33"/>
  <c r="F114" i="33"/>
  <c r="E114" i="33"/>
  <c r="D113" i="33"/>
  <c r="C113" i="33"/>
  <c r="G112" i="33"/>
  <c r="F112" i="33"/>
  <c r="E112" i="33"/>
  <c r="G111" i="33"/>
  <c r="F111" i="33"/>
  <c r="E111" i="33"/>
  <c r="D110" i="33"/>
  <c r="C110" i="33"/>
  <c r="G109" i="33"/>
  <c r="F109" i="33"/>
  <c r="E109" i="33"/>
  <c r="G108" i="33"/>
  <c r="F108" i="33"/>
  <c r="E108" i="33"/>
  <c r="G107" i="33"/>
  <c r="F107" i="33"/>
  <c r="E107" i="33"/>
  <c r="D106" i="33"/>
  <c r="C106" i="33"/>
  <c r="G105" i="33"/>
  <c r="F105" i="33"/>
  <c r="E105" i="33"/>
  <c r="G104" i="33"/>
  <c r="F104" i="33"/>
  <c r="E104" i="33"/>
  <c r="D103" i="33"/>
  <c r="C103" i="33"/>
  <c r="G102" i="33"/>
  <c r="F102" i="33"/>
  <c r="E102" i="33"/>
  <c r="G101" i="33"/>
  <c r="F101" i="33"/>
  <c r="E101" i="33"/>
  <c r="D100" i="33"/>
  <c r="C100" i="33"/>
  <c r="G99" i="33"/>
  <c r="F99" i="33"/>
  <c r="E99" i="33"/>
  <c r="G98" i="33"/>
  <c r="F98" i="33"/>
  <c r="E98" i="33"/>
  <c r="G97" i="33"/>
  <c r="F97" i="33"/>
  <c r="E97" i="33"/>
  <c r="G96" i="33"/>
  <c r="F96" i="33"/>
  <c r="E96" i="33"/>
  <c r="G95" i="33"/>
  <c r="F95" i="33"/>
  <c r="E95" i="33"/>
  <c r="D94" i="33"/>
  <c r="C94" i="33"/>
  <c r="G93" i="33"/>
  <c r="F93" i="33"/>
  <c r="E93" i="33"/>
  <c r="D92" i="33"/>
  <c r="C92" i="33"/>
  <c r="G91" i="33"/>
  <c r="F91" i="33"/>
  <c r="E91" i="33"/>
  <c r="G90" i="33"/>
  <c r="F90" i="33"/>
  <c r="E90" i="33"/>
  <c r="D89" i="33"/>
  <c r="C89" i="33"/>
  <c r="G88" i="33"/>
  <c r="F88" i="33"/>
  <c r="E88" i="33"/>
  <c r="D87" i="33"/>
  <c r="C87" i="33"/>
  <c r="G86" i="33"/>
  <c r="F86" i="33"/>
  <c r="E86" i="33"/>
  <c r="G85" i="33"/>
  <c r="F85" i="33"/>
  <c r="E85" i="33"/>
  <c r="G84" i="33"/>
  <c r="F84" i="33"/>
  <c r="E84" i="33"/>
  <c r="G83" i="33"/>
  <c r="F83" i="33"/>
  <c r="E83" i="33"/>
  <c r="G82" i="33"/>
  <c r="F82" i="33"/>
  <c r="E82" i="33"/>
  <c r="G81" i="33"/>
  <c r="F81" i="33"/>
  <c r="E81" i="33"/>
  <c r="G80" i="33"/>
  <c r="F80" i="33"/>
  <c r="E80" i="33"/>
  <c r="G79" i="33"/>
  <c r="F79" i="33"/>
  <c r="E79" i="33"/>
  <c r="G78" i="33"/>
  <c r="F78" i="33"/>
  <c r="E78" i="33"/>
  <c r="G77" i="33"/>
  <c r="F77" i="33"/>
  <c r="E77" i="33"/>
  <c r="G76" i="33"/>
  <c r="F76" i="33"/>
  <c r="E76" i="33"/>
  <c r="G75" i="33"/>
  <c r="F75" i="33"/>
  <c r="E75" i="33"/>
  <c r="G74" i="33"/>
  <c r="F74" i="33"/>
  <c r="E74" i="33"/>
  <c r="G73" i="33"/>
  <c r="F73" i="33"/>
  <c r="E73" i="33"/>
  <c r="D72" i="33"/>
  <c r="C72" i="33"/>
  <c r="G71" i="33"/>
  <c r="F71" i="33"/>
  <c r="E71" i="33"/>
  <c r="G70" i="33"/>
  <c r="F70" i="33"/>
  <c r="E70" i="33"/>
  <c r="G69" i="33"/>
  <c r="F69" i="33"/>
  <c r="E69" i="33"/>
  <c r="G68" i="33"/>
  <c r="F68" i="33"/>
  <c r="E68" i="33"/>
  <c r="G67" i="33"/>
  <c r="F67" i="33"/>
  <c r="E67" i="33"/>
  <c r="G66" i="33"/>
  <c r="F66" i="33"/>
  <c r="E66" i="33"/>
  <c r="D65" i="33"/>
  <c r="C65" i="33"/>
  <c r="G64" i="33"/>
  <c r="F64" i="33"/>
  <c r="E64" i="33"/>
  <c r="G63" i="33"/>
  <c r="F63" i="33"/>
  <c r="E63" i="33"/>
  <c r="D62" i="33"/>
  <c r="C62" i="33"/>
  <c r="G61" i="33"/>
  <c r="F61" i="33"/>
  <c r="E61" i="33"/>
  <c r="D60" i="33"/>
  <c r="C60" i="33"/>
  <c r="G59" i="33"/>
  <c r="F59" i="33"/>
  <c r="E59" i="33"/>
  <c r="G58" i="33"/>
  <c r="F58" i="33"/>
  <c r="E58" i="33"/>
  <c r="G57" i="33"/>
  <c r="F57" i="33"/>
  <c r="E57" i="33"/>
  <c r="D56" i="33"/>
  <c r="C56" i="33"/>
  <c r="G55" i="33"/>
  <c r="F55" i="33"/>
  <c r="E55" i="33"/>
  <c r="G54" i="33"/>
  <c r="F54" i="33"/>
  <c r="E54" i="33"/>
  <c r="G53" i="33"/>
  <c r="F53" i="33"/>
  <c r="E53" i="33"/>
  <c r="D52" i="33"/>
  <c r="C52" i="33"/>
  <c r="F51" i="33" s="1"/>
  <c r="G51" i="33"/>
  <c r="E51" i="33"/>
  <c r="D50" i="33"/>
  <c r="C50" i="33"/>
  <c r="G49" i="33"/>
  <c r="F49" i="33"/>
  <c r="E49" i="33"/>
  <c r="D48" i="33"/>
  <c r="C48" i="33"/>
  <c r="G47" i="33"/>
  <c r="F47" i="33"/>
  <c r="E47" i="33"/>
  <c r="G46" i="33"/>
  <c r="F46" i="33"/>
  <c r="E46" i="33"/>
  <c r="G45" i="33"/>
  <c r="F45" i="33"/>
  <c r="E45" i="33"/>
  <c r="G44" i="33"/>
  <c r="F44" i="33"/>
  <c r="E44" i="33"/>
  <c r="G43" i="33"/>
  <c r="F43" i="33"/>
  <c r="E43" i="33"/>
  <c r="D42" i="33"/>
  <c r="C42" i="33"/>
  <c r="G41" i="33"/>
  <c r="F41" i="33"/>
  <c r="E41" i="33"/>
  <c r="G40" i="33"/>
  <c r="F40" i="33"/>
  <c r="E40" i="33"/>
  <c r="G39" i="33"/>
  <c r="F39" i="33"/>
  <c r="E39" i="33"/>
  <c r="G38" i="33"/>
  <c r="F38" i="33"/>
  <c r="E38" i="33"/>
  <c r="G37" i="33"/>
  <c r="F37" i="33"/>
  <c r="E37" i="33"/>
  <c r="D36" i="33"/>
  <c r="C36" i="33"/>
  <c r="G35" i="33"/>
  <c r="F35" i="33"/>
  <c r="E35" i="33"/>
  <c r="G34" i="33"/>
  <c r="F34" i="33"/>
  <c r="E34" i="33"/>
  <c r="G33" i="33"/>
  <c r="F33" i="33"/>
  <c r="E33" i="33"/>
  <c r="G32" i="33"/>
  <c r="F32" i="33"/>
  <c r="E32" i="33"/>
  <c r="D31" i="33"/>
  <c r="C31" i="33"/>
  <c r="G30" i="33"/>
  <c r="F30" i="33"/>
  <c r="E30" i="33"/>
  <c r="G29" i="33"/>
  <c r="F29" i="33"/>
  <c r="E29" i="33"/>
  <c r="G28" i="33"/>
  <c r="F28" i="33"/>
  <c r="E28" i="33"/>
  <c r="G27" i="33"/>
  <c r="F27" i="33"/>
  <c r="E27" i="33"/>
  <c r="D26" i="33"/>
  <c r="C26" i="33"/>
  <c r="G25" i="33"/>
  <c r="F25" i="33"/>
  <c r="E25" i="33"/>
  <c r="D24" i="33"/>
  <c r="C24" i="33"/>
  <c r="G23" i="33"/>
  <c r="F23" i="33"/>
  <c r="E23" i="33"/>
  <c r="G22" i="33"/>
  <c r="F22" i="33"/>
  <c r="E22" i="33"/>
  <c r="G21" i="33"/>
  <c r="F21" i="33"/>
  <c r="E21" i="33"/>
  <c r="G20" i="33"/>
  <c r="F20" i="33"/>
  <c r="E20" i="33"/>
  <c r="G19" i="33"/>
  <c r="F19" i="33"/>
  <c r="E19" i="33"/>
  <c r="G18" i="33"/>
  <c r="F18" i="33"/>
  <c r="E18" i="33"/>
  <c r="G17" i="33"/>
  <c r="F17" i="33"/>
  <c r="E17" i="33"/>
  <c r="G16" i="33"/>
  <c r="F16" i="33"/>
  <c r="E16" i="33"/>
  <c r="G15" i="33"/>
  <c r="F15" i="33"/>
  <c r="E15" i="33"/>
  <c r="G14" i="33"/>
  <c r="F14" i="33"/>
  <c r="E14" i="33"/>
  <c r="G13" i="33"/>
  <c r="F13" i="33"/>
  <c r="E13" i="33"/>
  <c r="G12" i="33"/>
  <c r="F12" i="33"/>
  <c r="E12" i="33"/>
  <c r="G11" i="33"/>
  <c r="F11" i="33"/>
  <c r="E11" i="33"/>
  <c r="G10" i="33"/>
  <c r="F10" i="33"/>
  <c r="E10" i="33"/>
  <c r="G9" i="33"/>
  <c r="F9" i="33"/>
  <c r="E9" i="33"/>
  <c r="G8" i="33"/>
  <c r="F8" i="33"/>
  <c r="E8" i="33"/>
  <c r="D7" i="33"/>
  <c r="C7" i="33"/>
  <c r="G6" i="33"/>
  <c r="F6" i="33"/>
  <c r="E6" i="33"/>
  <c r="D5" i="33"/>
  <c r="C5" i="33"/>
  <c r="C173" i="32"/>
  <c r="D169" i="32"/>
  <c r="G154" i="32"/>
  <c r="F154" i="32"/>
  <c r="E154" i="32"/>
  <c r="D153" i="32"/>
  <c r="C153" i="32"/>
  <c r="G152" i="32"/>
  <c r="F152" i="32"/>
  <c r="E152" i="32"/>
  <c r="D151" i="32"/>
  <c r="C151" i="32"/>
  <c r="G150" i="32"/>
  <c r="F150" i="32"/>
  <c r="E150" i="32"/>
  <c r="G149" i="32"/>
  <c r="F149" i="32"/>
  <c r="E149" i="32"/>
  <c r="G148" i="32"/>
  <c r="F148" i="32"/>
  <c r="E148" i="32"/>
  <c r="G147" i="32"/>
  <c r="F147" i="32"/>
  <c r="E147" i="32"/>
  <c r="G146" i="32"/>
  <c r="F146" i="32"/>
  <c r="E146" i="32"/>
  <c r="G145" i="32"/>
  <c r="F145" i="32"/>
  <c r="E145" i="32"/>
  <c r="G144" i="32"/>
  <c r="F144" i="32"/>
  <c r="E144" i="32"/>
  <c r="G143" i="32"/>
  <c r="F143" i="32"/>
  <c r="E143" i="32"/>
  <c r="G142" i="32"/>
  <c r="F142" i="32"/>
  <c r="E142" i="32"/>
  <c r="G141" i="32"/>
  <c r="F141" i="32"/>
  <c r="E141" i="32"/>
  <c r="D140" i="32"/>
  <c r="C140" i="32"/>
  <c r="G139" i="32"/>
  <c r="F139" i="32"/>
  <c r="E139" i="32"/>
  <c r="G138" i="32"/>
  <c r="F138" i="32"/>
  <c r="E138" i="32"/>
  <c r="G137" i="32"/>
  <c r="F137" i="32"/>
  <c r="E137" i="32"/>
  <c r="D136" i="32"/>
  <c r="C136" i="32"/>
  <c r="G135" i="32"/>
  <c r="F135" i="32"/>
  <c r="E135" i="32"/>
  <c r="D134" i="32"/>
  <c r="C134" i="32"/>
  <c r="G133" i="32"/>
  <c r="F133" i="32"/>
  <c r="E133" i="32"/>
  <c r="G132" i="32"/>
  <c r="F132" i="32"/>
  <c r="E132" i="32"/>
  <c r="G131" i="32"/>
  <c r="F131" i="32"/>
  <c r="E131" i="32"/>
  <c r="G130" i="32"/>
  <c r="F130" i="32"/>
  <c r="E130" i="32"/>
  <c r="G129" i="32"/>
  <c r="F129" i="32"/>
  <c r="E129" i="32"/>
  <c r="G128" i="32"/>
  <c r="F128" i="32"/>
  <c r="E128" i="32"/>
  <c r="G127" i="32"/>
  <c r="F127" i="32"/>
  <c r="E127" i="32"/>
  <c r="G126" i="32"/>
  <c r="F126" i="32"/>
  <c r="E126" i="32"/>
  <c r="D125" i="32"/>
  <c r="C125" i="32"/>
  <c r="G124" i="32"/>
  <c r="F124" i="32"/>
  <c r="E124" i="32"/>
  <c r="D123" i="32"/>
  <c r="C123" i="32"/>
  <c r="G122" i="32"/>
  <c r="F122" i="32"/>
  <c r="E122" i="32"/>
  <c r="G121" i="32"/>
  <c r="F121" i="32"/>
  <c r="E121" i="32"/>
  <c r="G120" i="32"/>
  <c r="F120" i="32"/>
  <c r="E120" i="32"/>
  <c r="D119" i="32"/>
  <c r="C119" i="32"/>
  <c r="G118" i="32"/>
  <c r="F118" i="32"/>
  <c r="E118" i="32"/>
  <c r="G117" i="32"/>
  <c r="F117" i="32"/>
  <c r="E117" i="32"/>
  <c r="G116" i="32"/>
  <c r="F116" i="32"/>
  <c r="E116" i="32"/>
  <c r="D115" i="32"/>
  <c r="C115" i="32"/>
  <c r="G114" i="32"/>
  <c r="F114" i="32"/>
  <c r="E114" i="32"/>
  <c r="D113" i="32"/>
  <c r="C113" i="32"/>
  <c r="G112" i="32"/>
  <c r="F112" i="32"/>
  <c r="E112" i="32"/>
  <c r="G111" i="32"/>
  <c r="F111" i="32"/>
  <c r="E111" i="32"/>
  <c r="D110" i="32"/>
  <c r="C110" i="32"/>
  <c r="G109" i="32"/>
  <c r="F109" i="32"/>
  <c r="E109" i="32"/>
  <c r="G108" i="32"/>
  <c r="F108" i="32"/>
  <c r="E108" i="32"/>
  <c r="G107" i="32"/>
  <c r="F107" i="32"/>
  <c r="E107" i="32"/>
  <c r="D106" i="32"/>
  <c r="C106" i="32"/>
  <c r="G105" i="32"/>
  <c r="F105" i="32"/>
  <c r="E105" i="32"/>
  <c r="G104" i="32"/>
  <c r="F104" i="32"/>
  <c r="E104" i="32"/>
  <c r="D103" i="32"/>
  <c r="C103" i="32"/>
  <c r="G102" i="32"/>
  <c r="F102" i="32"/>
  <c r="E102" i="32"/>
  <c r="G101" i="32"/>
  <c r="F101" i="32"/>
  <c r="E101" i="32"/>
  <c r="D100" i="32"/>
  <c r="C100" i="32"/>
  <c r="G99" i="32"/>
  <c r="F99" i="32"/>
  <c r="E99" i="32"/>
  <c r="G98" i="32"/>
  <c r="F98" i="32"/>
  <c r="E98" i="32"/>
  <c r="G97" i="32"/>
  <c r="F97" i="32"/>
  <c r="E97" i="32"/>
  <c r="G96" i="32"/>
  <c r="F96" i="32"/>
  <c r="E96" i="32"/>
  <c r="G95" i="32"/>
  <c r="F95" i="32"/>
  <c r="E95" i="32"/>
  <c r="D94" i="32"/>
  <c r="C94" i="32"/>
  <c r="G93" i="32"/>
  <c r="F93" i="32"/>
  <c r="E93" i="32"/>
  <c r="D92" i="32"/>
  <c r="C92" i="32"/>
  <c r="G91" i="32"/>
  <c r="F91" i="32"/>
  <c r="E91" i="32"/>
  <c r="G90" i="32"/>
  <c r="F90" i="32"/>
  <c r="E90" i="32"/>
  <c r="D89" i="32"/>
  <c r="C89" i="32"/>
  <c r="G88" i="32"/>
  <c r="F88" i="32"/>
  <c r="E88" i="32"/>
  <c r="D87" i="32"/>
  <c r="C87" i="32"/>
  <c r="G86" i="32"/>
  <c r="F86" i="32"/>
  <c r="E86" i="32"/>
  <c r="G85" i="32"/>
  <c r="F85" i="32"/>
  <c r="E85" i="32"/>
  <c r="G84" i="32"/>
  <c r="F84" i="32"/>
  <c r="E84" i="32"/>
  <c r="G83" i="32"/>
  <c r="F83" i="32"/>
  <c r="E83" i="32"/>
  <c r="G82" i="32"/>
  <c r="F82" i="32"/>
  <c r="E82" i="32"/>
  <c r="G81" i="32"/>
  <c r="F81" i="32"/>
  <c r="E81" i="32"/>
  <c r="G80" i="32"/>
  <c r="F80" i="32"/>
  <c r="E80" i="32"/>
  <c r="G79" i="32"/>
  <c r="F79" i="32"/>
  <c r="E79" i="32"/>
  <c r="G78" i="32"/>
  <c r="F78" i="32"/>
  <c r="E78" i="32"/>
  <c r="G77" i="32"/>
  <c r="F77" i="32"/>
  <c r="E77" i="32"/>
  <c r="G76" i="32"/>
  <c r="F76" i="32"/>
  <c r="E76" i="32"/>
  <c r="G75" i="32"/>
  <c r="F75" i="32"/>
  <c r="E75" i="32"/>
  <c r="G74" i="32"/>
  <c r="F74" i="32"/>
  <c r="E74" i="32"/>
  <c r="G73" i="32"/>
  <c r="F73" i="32"/>
  <c r="E73" i="32"/>
  <c r="D72" i="32"/>
  <c r="C72" i="32"/>
  <c r="G71" i="32"/>
  <c r="F71" i="32"/>
  <c r="E71" i="32"/>
  <c r="G70" i="32"/>
  <c r="F70" i="32"/>
  <c r="E70" i="32"/>
  <c r="G69" i="32"/>
  <c r="F69" i="32"/>
  <c r="E69" i="32"/>
  <c r="G68" i="32"/>
  <c r="F68" i="32"/>
  <c r="E68" i="32"/>
  <c r="G67" i="32"/>
  <c r="F67" i="32"/>
  <c r="E67" i="32"/>
  <c r="G66" i="32"/>
  <c r="F66" i="32"/>
  <c r="E66" i="32"/>
  <c r="D65" i="32"/>
  <c r="C65" i="32"/>
  <c r="G64" i="32"/>
  <c r="F64" i="32"/>
  <c r="E64" i="32"/>
  <c r="G63" i="32"/>
  <c r="F63" i="32"/>
  <c r="E63" i="32"/>
  <c r="D62" i="32"/>
  <c r="C62" i="32"/>
  <c r="G61" i="32"/>
  <c r="F61" i="32"/>
  <c r="E61" i="32"/>
  <c r="D60" i="32"/>
  <c r="C60" i="32"/>
  <c r="G59" i="32"/>
  <c r="F59" i="32"/>
  <c r="E59" i="32"/>
  <c r="G58" i="32"/>
  <c r="F58" i="32"/>
  <c r="E58" i="32"/>
  <c r="G57" i="32"/>
  <c r="F57" i="32"/>
  <c r="E57" i="32"/>
  <c r="D56" i="32"/>
  <c r="C56" i="32"/>
  <c r="G55" i="32"/>
  <c r="F55" i="32"/>
  <c r="E55" i="32"/>
  <c r="G54" i="32"/>
  <c r="F54" i="32"/>
  <c r="E54" i="32"/>
  <c r="G53" i="32"/>
  <c r="F53" i="32"/>
  <c r="E53" i="32"/>
  <c r="D52" i="32"/>
  <c r="C52" i="32"/>
  <c r="F51" i="32" s="1"/>
  <c r="G51" i="32"/>
  <c r="E51" i="32"/>
  <c r="D50" i="32"/>
  <c r="C50" i="32"/>
  <c r="G49" i="32"/>
  <c r="F49" i="32"/>
  <c r="E49" i="32"/>
  <c r="D48" i="32"/>
  <c r="C48" i="32"/>
  <c r="G47" i="32"/>
  <c r="F47" i="32"/>
  <c r="E47" i="32"/>
  <c r="G46" i="32"/>
  <c r="F46" i="32"/>
  <c r="E46" i="32"/>
  <c r="G45" i="32"/>
  <c r="F45" i="32"/>
  <c r="E45" i="32"/>
  <c r="G44" i="32"/>
  <c r="F44" i="32"/>
  <c r="E44" i="32"/>
  <c r="G43" i="32"/>
  <c r="F43" i="32"/>
  <c r="E43" i="32"/>
  <c r="D42" i="32"/>
  <c r="C42" i="32"/>
  <c r="G41" i="32"/>
  <c r="F41" i="32"/>
  <c r="E41" i="32"/>
  <c r="G40" i="32"/>
  <c r="F40" i="32"/>
  <c r="E40" i="32"/>
  <c r="G39" i="32"/>
  <c r="F39" i="32"/>
  <c r="E39" i="32"/>
  <c r="G38" i="32"/>
  <c r="F38" i="32"/>
  <c r="E38" i="32"/>
  <c r="G37" i="32"/>
  <c r="F37" i="32"/>
  <c r="E37" i="32"/>
  <c r="D36" i="32"/>
  <c r="C36" i="32"/>
  <c r="G35" i="32"/>
  <c r="F35" i="32"/>
  <c r="E35" i="32"/>
  <c r="G34" i="32"/>
  <c r="F34" i="32"/>
  <c r="E34" i="32"/>
  <c r="G33" i="32"/>
  <c r="F33" i="32"/>
  <c r="E33" i="32"/>
  <c r="G32" i="32"/>
  <c r="F32" i="32"/>
  <c r="E32" i="32"/>
  <c r="D31" i="32"/>
  <c r="C31" i="32"/>
  <c r="G30" i="32"/>
  <c r="F30" i="32"/>
  <c r="E30" i="32"/>
  <c r="G29" i="32"/>
  <c r="F29" i="32"/>
  <c r="E29" i="32"/>
  <c r="G28" i="32"/>
  <c r="F28" i="32"/>
  <c r="E28" i="32"/>
  <c r="G27" i="32"/>
  <c r="F27" i="32"/>
  <c r="E27" i="32"/>
  <c r="D26" i="32"/>
  <c r="C26" i="32"/>
  <c r="G25" i="32"/>
  <c r="F25" i="32"/>
  <c r="E25" i="32"/>
  <c r="D24" i="32"/>
  <c r="C24" i="32"/>
  <c r="G23" i="32"/>
  <c r="F23" i="32"/>
  <c r="E23" i="32"/>
  <c r="G22" i="32"/>
  <c r="F22" i="32"/>
  <c r="E22" i="32"/>
  <c r="G21" i="32"/>
  <c r="F21" i="32"/>
  <c r="E21" i="32"/>
  <c r="G20" i="32"/>
  <c r="F20" i="32"/>
  <c r="E20" i="32"/>
  <c r="G19" i="32"/>
  <c r="F19" i="32"/>
  <c r="E19" i="32"/>
  <c r="G18" i="32"/>
  <c r="F18" i="32"/>
  <c r="E18" i="32"/>
  <c r="G17" i="32"/>
  <c r="F17" i="32"/>
  <c r="E17" i="32"/>
  <c r="G16" i="32"/>
  <c r="F16" i="32"/>
  <c r="E16" i="32"/>
  <c r="G15" i="32"/>
  <c r="F15" i="32"/>
  <c r="E15" i="32"/>
  <c r="G14" i="32"/>
  <c r="F14" i="32"/>
  <c r="E14" i="32"/>
  <c r="G13" i="32"/>
  <c r="F13" i="32"/>
  <c r="E13" i="32"/>
  <c r="G12" i="32"/>
  <c r="F12" i="32"/>
  <c r="E12" i="32"/>
  <c r="G11" i="32"/>
  <c r="F11" i="32"/>
  <c r="E11" i="32"/>
  <c r="G10" i="32"/>
  <c r="F10" i="32"/>
  <c r="E10" i="32"/>
  <c r="G9" i="32"/>
  <c r="F9" i="32"/>
  <c r="E9" i="32"/>
  <c r="G8" i="32"/>
  <c r="F8" i="32"/>
  <c r="E8" i="32"/>
  <c r="D7" i="32"/>
  <c r="C7" i="32"/>
  <c r="G6" i="32"/>
  <c r="F6" i="32"/>
  <c r="E6" i="32"/>
  <c r="D5" i="32"/>
  <c r="C5" i="32"/>
  <c r="G123" i="32" l="1"/>
  <c r="F123" i="33"/>
  <c r="G113" i="32"/>
  <c r="F31" i="33"/>
  <c r="G87" i="33"/>
  <c r="E60" i="33"/>
  <c r="G100" i="33"/>
  <c r="F106" i="33"/>
  <c r="G113" i="33"/>
  <c r="G110" i="32"/>
  <c r="F7" i="32"/>
  <c r="F87" i="32"/>
  <c r="G134" i="33"/>
  <c r="F48" i="33"/>
  <c r="F115" i="33"/>
  <c r="G156" i="35"/>
  <c r="G24" i="32"/>
  <c r="F5" i="34"/>
  <c r="G115" i="34"/>
  <c r="E31" i="32"/>
  <c r="G140" i="33"/>
  <c r="G48" i="32"/>
  <c r="G72" i="32"/>
  <c r="G62" i="32"/>
  <c r="F26" i="33"/>
  <c r="F24" i="34"/>
  <c r="E62" i="33"/>
  <c r="D160" i="35"/>
  <c r="E160" i="35" s="1"/>
  <c r="E50" i="33"/>
  <c r="G113" i="34"/>
  <c r="G153" i="33"/>
  <c r="F151" i="32"/>
  <c r="F103" i="33"/>
  <c r="G26" i="34"/>
  <c r="G119" i="34"/>
  <c r="G125" i="34"/>
  <c r="G7" i="33"/>
  <c r="G92" i="33"/>
  <c r="G56" i="34"/>
  <c r="G115" i="32"/>
  <c r="E92" i="32"/>
  <c r="F42" i="34"/>
  <c r="G106" i="32"/>
  <c r="E110" i="33"/>
  <c r="F36" i="32"/>
  <c r="G94" i="32"/>
  <c r="G89" i="32"/>
  <c r="F87" i="33"/>
  <c r="G103" i="34"/>
  <c r="G36" i="34"/>
  <c r="G119" i="32"/>
  <c r="G125" i="32"/>
  <c r="F60" i="33"/>
  <c r="E94" i="33"/>
  <c r="G123" i="33"/>
  <c r="F134" i="33"/>
  <c r="E151" i="33"/>
  <c r="G94" i="34"/>
  <c r="F125" i="33"/>
  <c r="G50" i="33"/>
  <c r="G136" i="33"/>
  <c r="G60" i="34"/>
  <c r="F5" i="32"/>
  <c r="G89" i="33"/>
  <c r="G56" i="33"/>
  <c r="E65" i="32"/>
  <c r="F62" i="33"/>
  <c r="E134" i="33"/>
  <c r="G7" i="32"/>
  <c r="G62" i="33"/>
  <c r="F113" i="33"/>
  <c r="G92" i="34"/>
  <c r="G42" i="32"/>
  <c r="E123" i="32"/>
  <c r="G134" i="32"/>
  <c r="E140" i="32"/>
  <c r="G151" i="32"/>
  <c r="G151" i="33"/>
  <c r="G110" i="34"/>
  <c r="G7" i="34"/>
  <c r="F26" i="32"/>
  <c r="G24" i="34"/>
  <c r="G65" i="34"/>
  <c r="G87" i="34"/>
  <c r="F113" i="32"/>
  <c r="F134" i="34"/>
  <c r="G50" i="32"/>
  <c r="E56" i="32"/>
  <c r="G36" i="33"/>
  <c r="E115" i="33"/>
  <c r="F136" i="33"/>
  <c r="F100" i="34"/>
  <c r="G106" i="34"/>
  <c r="G123" i="34"/>
  <c r="G42" i="33"/>
  <c r="G48" i="34"/>
  <c r="E65" i="33"/>
  <c r="G115" i="33"/>
  <c r="E89" i="34"/>
  <c r="E87" i="33"/>
  <c r="C166" i="35"/>
  <c r="C167" i="35" s="1"/>
  <c r="G60" i="33"/>
  <c r="F113" i="34"/>
  <c r="G136" i="34"/>
  <c r="G52" i="32"/>
  <c r="F110" i="32"/>
  <c r="F92" i="32"/>
  <c r="G52" i="33"/>
  <c r="F151" i="33"/>
  <c r="G87" i="32"/>
  <c r="G92" i="32"/>
  <c r="G31" i="33"/>
  <c r="E36" i="33"/>
  <c r="G110" i="33"/>
  <c r="E136" i="33"/>
  <c r="E60" i="34"/>
  <c r="E65" i="34"/>
  <c r="E115" i="34"/>
  <c r="F60" i="34"/>
  <c r="F65" i="34"/>
  <c r="G26" i="33"/>
  <c r="E42" i="33"/>
  <c r="E89" i="33"/>
  <c r="G50" i="34"/>
  <c r="E56" i="34"/>
  <c r="E60" i="32"/>
  <c r="F72" i="32"/>
  <c r="F42" i="33"/>
  <c r="F89" i="33"/>
  <c r="E100" i="33"/>
  <c r="F56" i="34"/>
  <c r="G26" i="32"/>
  <c r="C156" i="33"/>
  <c r="E172" i="33" s="1"/>
  <c r="F100" i="33"/>
  <c r="G106" i="33"/>
  <c r="F156" i="36"/>
  <c r="F164" i="36"/>
  <c r="D156" i="33"/>
  <c r="C166" i="33" s="1"/>
  <c r="C167" i="33" s="1"/>
  <c r="G72" i="34"/>
  <c r="E100" i="34"/>
  <c r="E123" i="34"/>
  <c r="E153" i="33"/>
  <c r="E24" i="34"/>
  <c r="G52" i="34"/>
  <c r="G100" i="34"/>
  <c r="E140" i="34"/>
  <c r="E151" i="34"/>
  <c r="G100" i="32"/>
  <c r="F50" i="32"/>
  <c r="F153" i="33"/>
  <c r="G62" i="34"/>
  <c r="C156" i="32"/>
  <c r="E172" i="32" s="1"/>
  <c r="F123" i="32"/>
  <c r="E113" i="33"/>
  <c r="E113" i="34"/>
  <c r="E7" i="32"/>
  <c r="E113" i="32"/>
  <c r="E42" i="34"/>
  <c r="E136" i="34"/>
  <c r="E153" i="34"/>
  <c r="G24" i="33"/>
  <c r="F72" i="33"/>
  <c r="E92" i="33"/>
  <c r="G119" i="33"/>
  <c r="G42" i="34"/>
  <c r="F153" i="34"/>
  <c r="G72" i="33"/>
  <c r="C156" i="34"/>
  <c r="D176" i="34" s="1"/>
  <c r="G153" i="34"/>
  <c r="F156" i="35"/>
  <c r="G103" i="32"/>
  <c r="G136" i="32"/>
  <c r="F153" i="32"/>
  <c r="G156" i="36"/>
  <c r="D160" i="36"/>
  <c r="E160" i="36" s="1"/>
  <c r="C166" i="36"/>
  <c r="C167" i="36" s="1"/>
  <c r="E156" i="36"/>
  <c r="C161" i="36"/>
  <c r="C162" i="36" s="1"/>
  <c r="F162" i="36" s="1"/>
  <c r="E156" i="35"/>
  <c r="C161" i="35"/>
  <c r="C162" i="35" s="1"/>
  <c r="F162" i="35" s="1"/>
  <c r="G140" i="34"/>
  <c r="F136" i="34"/>
  <c r="E134" i="34"/>
  <c r="G134" i="34"/>
  <c r="E125" i="34"/>
  <c r="F125" i="34"/>
  <c r="E103" i="34"/>
  <c r="F103" i="34"/>
  <c r="F89" i="34"/>
  <c r="G89" i="34"/>
  <c r="E62" i="34"/>
  <c r="F62" i="34"/>
  <c r="G31" i="34"/>
  <c r="D156" i="34"/>
  <c r="C166" i="34" s="1"/>
  <c r="C167" i="34" s="1"/>
  <c r="G5" i="34"/>
  <c r="F140" i="34"/>
  <c r="E87" i="34"/>
  <c r="E26" i="34"/>
  <c r="E72" i="34"/>
  <c r="F87" i="34"/>
  <c r="F151" i="34"/>
  <c r="F26" i="34"/>
  <c r="E31" i="34"/>
  <c r="F72" i="34"/>
  <c r="G151" i="34"/>
  <c r="F31" i="34"/>
  <c r="E36" i="34"/>
  <c r="E50" i="34"/>
  <c r="E92" i="34"/>
  <c r="E110" i="34"/>
  <c r="F123" i="34"/>
  <c r="E7" i="34"/>
  <c r="F36" i="34"/>
  <c r="F50" i="34"/>
  <c r="F92" i="34"/>
  <c r="F110" i="34"/>
  <c r="E119" i="34"/>
  <c r="F7" i="34"/>
  <c r="E106" i="34"/>
  <c r="F119" i="34"/>
  <c r="F106" i="34"/>
  <c r="F115" i="34"/>
  <c r="E48" i="34"/>
  <c r="E52" i="34"/>
  <c r="E94" i="34"/>
  <c r="E5" i="34"/>
  <c r="F48" i="34"/>
  <c r="F52" i="34"/>
  <c r="F94" i="34"/>
  <c r="E56" i="33"/>
  <c r="F24" i="33"/>
  <c r="E103" i="33"/>
  <c r="E52" i="33"/>
  <c r="F65" i="33"/>
  <c r="F52" i="33"/>
  <c r="G65" i="33"/>
  <c r="F94" i="33"/>
  <c r="G103" i="33"/>
  <c r="G125" i="33"/>
  <c r="F5" i="33"/>
  <c r="G48" i="33"/>
  <c r="G94" i="33"/>
  <c r="E140" i="33"/>
  <c r="G5" i="33"/>
  <c r="F140" i="33"/>
  <c r="E24" i="33"/>
  <c r="F56" i="33"/>
  <c r="E125" i="33"/>
  <c r="E48" i="33"/>
  <c r="E5" i="33"/>
  <c r="E26" i="33"/>
  <c r="E72" i="33"/>
  <c r="E31" i="33"/>
  <c r="E123" i="33"/>
  <c r="E119" i="33"/>
  <c r="F36" i="33"/>
  <c r="F50" i="33"/>
  <c r="F92" i="33"/>
  <c r="F110" i="33"/>
  <c r="F7" i="33"/>
  <c r="E106" i="33"/>
  <c r="F119" i="33"/>
  <c r="E7" i="33"/>
  <c r="F140" i="32"/>
  <c r="G140" i="32"/>
  <c r="E119" i="32"/>
  <c r="F119" i="32"/>
  <c r="E110" i="32"/>
  <c r="F106" i="32"/>
  <c r="E106" i="32"/>
  <c r="E72" i="32"/>
  <c r="E50" i="32"/>
  <c r="G36" i="32"/>
  <c r="E36" i="32"/>
  <c r="F31" i="32"/>
  <c r="G31" i="32"/>
  <c r="E26" i="32"/>
  <c r="G5" i="32"/>
  <c r="D156" i="32"/>
  <c r="C166" i="32" s="1"/>
  <c r="C167" i="32" s="1"/>
  <c r="E115" i="32"/>
  <c r="E62" i="32"/>
  <c r="E100" i="32"/>
  <c r="E136" i="32"/>
  <c r="F62" i="32"/>
  <c r="E87" i="32"/>
  <c r="F100" i="32"/>
  <c r="F136" i="32"/>
  <c r="E151" i="32"/>
  <c r="E42" i="32"/>
  <c r="F115" i="32"/>
  <c r="E24" i="32"/>
  <c r="E125" i="32"/>
  <c r="G153" i="32"/>
  <c r="F42" i="32"/>
  <c r="F60" i="32"/>
  <c r="G60" i="32"/>
  <c r="F24" i="32"/>
  <c r="F56" i="32"/>
  <c r="E103" i="32"/>
  <c r="E48" i="32"/>
  <c r="E52" i="32"/>
  <c r="G56" i="32"/>
  <c r="F65" i="32"/>
  <c r="E94" i="32"/>
  <c r="F103" i="32"/>
  <c r="F125" i="32"/>
  <c r="E89" i="32"/>
  <c r="F134" i="32"/>
  <c r="E5" i="32"/>
  <c r="F48" i="32"/>
  <c r="F52" i="32"/>
  <c r="G65" i="32"/>
  <c r="F94" i="32"/>
  <c r="E134" i="32"/>
  <c r="E153" i="32"/>
  <c r="F89" i="32"/>
  <c r="G6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5" i="31"/>
  <c r="G27" i="31"/>
  <c r="G28" i="31"/>
  <c r="G29" i="31"/>
  <c r="G30" i="31"/>
  <c r="G32" i="31"/>
  <c r="G33" i="31"/>
  <c r="G34" i="31"/>
  <c r="G35" i="31"/>
  <c r="G37" i="31"/>
  <c r="G38" i="31"/>
  <c r="G39" i="31"/>
  <c r="G40" i="31"/>
  <c r="G41" i="31"/>
  <c r="G43" i="31"/>
  <c r="G44" i="31"/>
  <c r="G45" i="31"/>
  <c r="G46" i="31"/>
  <c r="G47" i="31"/>
  <c r="G49" i="31"/>
  <c r="G51" i="31"/>
  <c r="G53" i="31"/>
  <c r="G54" i="31"/>
  <c r="G55" i="31"/>
  <c r="G57" i="31"/>
  <c r="G58" i="31"/>
  <c r="G59" i="31"/>
  <c r="G61" i="31"/>
  <c r="G63" i="31"/>
  <c r="G64" i="31"/>
  <c r="G66" i="31"/>
  <c r="G67" i="31"/>
  <c r="G68" i="31"/>
  <c r="G69" i="31"/>
  <c r="G70" i="31"/>
  <c r="G71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8" i="31"/>
  <c r="G90" i="31"/>
  <c r="G91" i="31"/>
  <c r="G93" i="31"/>
  <c r="G95" i="31"/>
  <c r="G96" i="31"/>
  <c r="G97" i="31"/>
  <c r="G98" i="31"/>
  <c r="G99" i="31"/>
  <c r="G101" i="31"/>
  <c r="G102" i="31"/>
  <c r="G104" i="31"/>
  <c r="G105" i="31"/>
  <c r="G107" i="31"/>
  <c r="G108" i="31"/>
  <c r="G109" i="31"/>
  <c r="G111" i="31"/>
  <c r="G112" i="31"/>
  <c r="G114" i="31"/>
  <c r="G116" i="31"/>
  <c r="G117" i="31"/>
  <c r="G118" i="31"/>
  <c r="G120" i="31"/>
  <c r="G121" i="31"/>
  <c r="G122" i="31"/>
  <c r="G124" i="31"/>
  <c r="G126" i="31"/>
  <c r="G127" i="31"/>
  <c r="G128" i="31"/>
  <c r="G129" i="31"/>
  <c r="G130" i="31"/>
  <c r="G131" i="31"/>
  <c r="G132" i="31"/>
  <c r="G133" i="31"/>
  <c r="G135" i="31"/>
  <c r="G137" i="31"/>
  <c r="G138" i="31"/>
  <c r="G139" i="31"/>
  <c r="G141" i="31"/>
  <c r="G142" i="31"/>
  <c r="G143" i="31"/>
  <c r="G144" i="31"/>
  <c r="G145" i="31"/>
  <c r="G146" i="31"/>
  <c r="G147" i="31"/>
  <c r="G148" i="31"/>
  <c r="G149" i="31"/>
  <c r="G150" i="31"/>
  <c r="G152" i="31"/>
  <c r="G154" i="31"/>
  <c r="D87" i="31"/>
  <c r="D60" i="31"/>
  <c r="C173" i="31"/>
  <c r="D169" i="31"/>
  <c r="F154" i="31"/>
  <c r="E154" i="31"/>
  <c r="D153" i="31"/>
  <c r="C153" i="31"/>
  <c r="F152" i="31"/>
  <c r="E152" i="31"/>
  <c r="D151" i="31"/>
  <c r="C151" i="31"/>
  <c r="F150" i="31"/>
  <c r="E150" i="31"/>
  <c r="F149" i="31"/>
  <c r="E149" i="31"/>
  <c r="F148" i="31"/>
  <c r="E148" i="31"/>
  <c r="F147" i="31"/>
  <c r="E147" i="31"/>
  <c r="F146" i="31"/>
  <c r="E146" i="31"/>
  <c r="F145" i="31"/>
  <c r="E145" i="31"/>
  <c r="F144" i="31"/>
  <c r="E144" i="31"/>
  <c r="F143" i="31"/>
  <c r="E143" i="31"/>
  <c r="F142" i="31"/>
  <c r="E142" i="31"/>
  <c r="F141" i="31"/>
  <c r="E141" i="31"/>
  <c r="D140" i="31"/>
  <c r="C140" i="31"/>
  <c r="F139" i="31"/>
  <c r="E139" i="31"/>
  <c r="F138" i="31"/>
  <c r="E138" i="31"/>
  <c r="F137" i="31"/>
  <c r="E137" i="31"/>
  <c r="D136" i="31"/>
  <c r="C136" i="31"/>
  <c r="F135" i="31"/>
  <c r="E135" i="31"/>
  <c r="D134" i="31"/>
  <c r="C134" i="31"/>
  <c r="F133" i="31"/>
  <c r="E133" i="31"/>
  <c r="F132" i="31"/>
  <c r="E132" i="31"/>
  <c r="F131" i="31"/>
  <c r="E131" i="31"/>
  <c r="F130" i="31"/>
  <c r="E130" i="31"/>
  <c r="F129" i="31"/>
  <c r="E129" i="31"/>
  <c r="F128" i="31"/>
  <c r="E128" i="31"/>
  <c r="F127" i="31"/>
  <c r="E127" i="31"/>
  <c r="F126" i="31"/>
  <c r="E126" i="31"/>
  <c r="D125" i="31"/>
  <c r="C125" i="31"/>
  <c r="F124" i="31"/>
  <c r="E124" i="31"/>
  <c r="D123" i="31"/>
  <c r="C123" i="31"/>
  <c r="F122" i="31"/>
  <c r="E122" i="31"/>
  <c r="F121" i="31"/>
  <c r="E121" i="31"/>
  <c r="F120" i="31"/>
  <c r="E120" i="31"/>
  <c r="D119" i="31"/>
  <c r="C119" i="31"/>
  <c r="F118" i="31"/>
  <c r="E118" i="31"/>
  <c r="F117" i="31"/>
  <c r="E117" i="31"/>
  <c r="F116" i="31"/>
  <c r="E116" i="31"/>
  <c r="D115" i="31"/>
  <c r="C115" i="31"/>
  <c r="F114" i="31"/>
  <c r="E114" i="31"/>
  <c r="D113" i="31"/>
  <c r="C113" i="31"/>
  <c r="F112" i="31"/>
  <c r="E112" i="31"/>
  <c r="F111" i="31"/>
  <c r="E111" i="31"/>
  <c r="D110" i="31"/>
  <c r="C110" i="31"/>
  <c r="F109" i="31"/>
  <c r="E109" i="31"/>
  <c r="F108" i="31"/>
  <c r="E108" i="31"/>
  <c r="F107" i="31"/>
  <c r="E107" i="31"/>
  <c r="D106" i="31"/>
  <c r="C106" i="31"/>
  <c r="F105" i="31"/>
  <c r="E105" i="31"/>
  <c r="F104" i="31"/>
  <c r="E104" i="31"/>
  <c r="D103" i="31"/>
  <c r="C103" i="31"/>
  <c r="F102" i="31"/>
  <c r="E102" i="31"/>
  <c r="F101" i="31"/>
  <c r="E101" i="31"/>
  <c r="D100" i="31"/>
  <c r="C100" i="31"/>
  <c r="F99" i="31"/>
  <c r="E99" i="31"/>
  <c r="F98" i="31"/>
  <c r="E98" i="31"/>
  <c r="F97" i="31"/>
  <c r="E97" i="31"/>
  <c r="F96" i="31"/>
  <c r="E96" i="31"/>
  <c r="F95" i="31"/>
  <c r="E95" i="31"/>
  <c r="D94" i="31"/>
  <c r="C94" i="31"/>
  <c r="F93" i="31"/>
  <c r="E93" i="31"/>
  <c r="D92" i="31"/>
  <c r="C92" i="31"/>
  <c r="F91" i="31"/>
  <c r="E91" i="31"/>
  <c r="F90" i="31"/>
  <c r="E90" i="31"/>
  <c r="D89" i="31"/>
  <c r="C89" i="31"/>
  <c r="F88" i="31"/>
  <c r="E88" i="31"/>
  <c r="C87" i="31"/>
  <c r="F86" i="31"/>
  <c r="E86" i="31"/>
  <c r="F85" i="31"/>
  <c r="E85" i="31"/>
  <c r="F84" i="31"/>
  <c r="E84" i="31"/>
  <c r="F83" i="31"/>
  <c r="E83" i="31"/>
  <c r="F82" i="31"/>
  <c r="E82" i="31"/>
  <c r="F81" i="31"/>
  <c r="E81" i="31"/>
  <c r="F80" i="31"/>
  <c r="E80" i="31"/>
  <c r="F79" i="31"/>
  <c r="E79" i="31"/>
  <c r="F78" i="31"/>
  <c r="E78" i="31"/>
  <c r="F77" i="31"/>
  <c r="E77" i="31"/>
  <c r="F76" i="31"/>
  <c r="E76" i="31"/>
  <c r="F75" i="31"/>
  <c r="E75" i="31"/>
  <c r="F74" i="31"/>
  <c r="E74" i="31"/>
  <c r="F73" i="31"/>
  <c r="E73" i="31"/>
  <c r="D72" i="31"/>
  <c r="C72" i="31"/>
  <c r="F71" i="31"/>
  <c r="E71" i="31"/>
  <c r="F70" i="31"/>
  <c r="E70" i="31"/>
  <c r="F69" i="31"/>
  <c r="E69" i="31"/>
  <c r="F68" i="31"/>
  <c r="E68" i="31"/>
  <c r="F67" i="31"/>
  <c r="E67" i="31"/>
  <c r="F66" i="31"/>
  <c r="E66" i="31"/>
  <c r="D65" i="31"/>
  <c r="C65" i="31"/>
  <c r="F64" i="31"/>
  <c r="E64" i="31"/>
  <c r="F63" i="31"/>
  <c r="E63" i="31"/>
  <c r="D62" i="31"/>
  <c r="C62" i="31"/>
  <c r="F61" i="31"/>
  <c r="E61" i="31"/>
  <c r="C60" i="31"/>
  <c r="F59" i="31"/>
  <c r="E59" i="31"/>
  <c r="F58" i="31"/>
  <c r="E58" i="31"/>
  <c r="F57" i="31"/>
  <c r="E57" i="31"/>
  <c r="D56" i="31"/>
  <c r="C56" i="31"/>
  <c r="F55" i="31"/>
  <c r="E55" i="31"/>
  <c r="F54" i="31"/>
  <c r="E54" i="31"/>
  <c r="F53" i="31"/>
  <c r="E53" i="31"/>
  <c r="D52" i="31"/>
  <c r="C52" i="31"/>
  <c r="F51" i="31" s="1"/>
  <c r="E51" i="31"/>
  <c r="D50" i="31"/>
  <c r="C50" i="31"/>
  <c r="F49" i="31"/>
  <c r="E49" i="31"/>
  <c r="D48" i="31"/>
  <c r="C48" i="31"/>
  <c r="F47" i="31"/>
  <c r="E47" i="31"/>
  <c r="F46" i="31"/>
  <c r="E46" i="31"/>
  <c r="F45" i="31"/>
  <c r="E45" i="31"/>
  <c r="F44" i="31"/>
  <c r="E44" i="31"/>
  <c r="F43" i="31"/>
  <c r="E43" i="31"/>
  <c r="D42" i="31"/>
  <c r="C42" i="31"/>
  <c r="F41" i="31"/>
  <c r="E41" i="31"/>
  <c r="F40" i="31"/>
  <c r="E40" i="31"/>
  <c r="F39" i="31"/>
  <c r="E39" i="31"/>
  <c r="F38" i="31"/>
  <c r="E38" i="31"/>
  <c r="F37" i="31"/>
  <c r="E37" i="31"/>
  <c r="D36" i="31"/>
  <c r="C36" i="31"/>
  <c r="F35" i="31"/>
  <c r="E35" i="31"/>
  <c r="F34" i="31"/>
  <c r="E34" i="31"/>
  <c r="F33" i="31"/>
  <c r="E33" i="31"/>
  <c r="F32" i="31"/>
  <c r="E32" i="31"/>
  <c r="D31" i="31"/>
  <c r="C31" i="31"/>
  <c r="F30" i="31"/>
  <c r="E30" i="31"/>
  <c r="F29" i="31"/>
  <c r="E29" i="31"/>
  <c r="F28" i="31"/>
  <c r="E28" i="31"/>
  <c r="F27" i="31"/>
  <c r="E27" i="31"/>
  <c r="D26" i="31"/>
  <c r="C26" i="31"/>
  <c r="F25" i="31"/>
  <c r="E25" i="31"/>
  <c r="D24" i="31"/>
  <c r="C24" i="31"/>
  <c r="F23" i="31"/>
  <c r="E23" i="31"/>
  <c r="F22" i="31"/>
  <c r="E22" i="31"/>
  <c r="F21" i="31"/>
  <c r="E21" i="31"/>
  <c r="F20" i="31"/>
  <c r="E20" i="31"/>
  <c r="F19" i="31"/>
  <c r="E19" i="31"/>
  <c r="F18" i="31"/>
  <c r="E18" i="31"/>
  <c r="F17" i="31"/>
  <c r="E17" i="31"/>
  <c r="F16" i="31"/>
  <c r="E16" i="31"/>
  <c r="F15" i="31"/>
  <c r="E15" i="31"/>
  <c r="F14" i="31"/>
  <c r="E14" i="31"/>
  <c r="F13" i="31"/>
  <c r="E13" i="31"/>
  <c r="F12" i="31"/>
  <c r="E12" i="31"/>
  <c r="F11" i="31"/>
  <c r="E11" i="31"/>
  <c r="F10" i="31"/>
  <c r="E10" i="31"/>
  <c r="F9" i="31"/>
  <c r="E9" i="31"/>
  <c r="F8" i="31"/>
  <c r="E8" i="31"/>
  <c r="D7" i="31"/>
  <c r="C7" i="31"/>
  <c r="F6" i="31"/>
  <c r="E6" i="31"/>
  <c r="D5" i="31"/>
  <c r="C5" i="31"/>
  <c r="F172" i="32" l="1"/>
  <c r="C160" i="32"/>
  <c r="C161" i="32" s="1"/>
  <c r="C162" i="32" s="1"/>
  <c r="E172" i="34"/>
  <c r="E100" i="31"/>
  <c r="F31" i="31"/>
  <c r="F89" i="31"/>
  <c r="E87" i="31"/>
  <c r="E52" i="31"/>
  <c r="E110" i="31"/>
  <c r="F136" i="31"/>
  <c r="G113" i="31"/>
  <c r="F153" i="31"/>
  <c r="F26" i="31"/>
  <c r="F42" i="31"/>
  <c r="E115" i="31"/>
  <c r="E50" i="31"/>
  <c r="G100" i="31"/>
  <c r="E60" i="31"/>
  <c r="C160" i="33"/>
  <c r="C161" i="33" s="1"/>
  <c r="C162" i="33" s="1"/>
  <c r="E62" i="31"/>
  <c r="E72" i="31"/>
  <c r="G125" i="31"/>
  <c r="F60" i="31"/>
  <c r="E92" i="31"/>
  <c r="F106" i="31"/>
  <c r="G156" i="33"/>
  <c r="F100" i="31"/>
  <c r="G153" i="31"/>
  <c r="G134" i="31"/>
  <c r="F103" i="31"/>
  <c r="E24" i="31"/>
  <c r="F48" i="31"/>
  <c r="G89" i="31"/>
  <c r="G5" i="31"/>
  <c r="F92" i="31"/>
  <c r="G31" i="31"/>
  <c r="E56" i="31"/>
  <c r="E140" i="31"/>
  <c r="G60" i="31"/>
  <c r="E89" i="31"/>
  <c r="E103" i="31"/>
  <c r="F119" i="31"/>
  <c r="G151" i="31"/>
  <c r="F151" i="31"/>
  <c r="F36" i="31"/>
  <c r="E113" i="31"/>
  <c r="F113" i="31"/>
  <c r="E153" i="31"/>
  <c r="F123" i="31"/>
  <c r="F72" i="31"/>
  <c r="E94" i="31"/>
  <c r="G52" i="31"/>
  <c r="G36" i="31"/>
  <c r="F65" i="31"/>
  <c r="F94" i="31"/>
  <c r="G115" i="31"/>
  <c r="G50" i="31"/>
  <c r="G65" i="31"/>
  <c r="C160" i="34"/>
  <c r="C161" i="34" s="1"/>
  <c r="C162" i="34" s="1"/>
  <c r="F162" i="34" s="1"/>
  <c r="E125" i="31"/>
  <c r="G48" i="31"/>
  <c r="C156" i="31"/>
  <c r="F172" i="31" s="1"/>
  <c r="F125" i="31"/>
  <c r="F172" i="34"/>
  <c r="F52" i="31"/>
  <c r="G110" i="31"/>
  <c r="G94" i="31"/>
  <c r="G62" i="31"/>
  <c r="E5" i="31"/>
  <c r="E134" i="31"/>
  <c r="F87" i="31"/>
  <c r="F5" i="31"/>
  <c r="G140" i="31"/>
  <c r="G92" i="31"/>
  <c r="G123" i="31"/>
  <c r="F156" i="33"/>
  <c r="E151" i="31"/>
  <c r="G106" i="31"/>
  <c r="G42" i="31"/>
  <c r="G26" i="31"/>
  <c r="D160" i="33"/>
  <c r="F7" i="31"/>
  <c r="G136" i="31"/>
  <c r="G72" i="31"/>
  <c r="G56" i="31"/>
  <c r="G24" i="31"/>
  <c r="G119" i="31"/>
  <c r="G103" i="31"/>
  <c r="G87" i="31"/>
  <c r="G7" i="31"/>
  <c r="F172" i="33"/>
  <c r="G156" i="34"/>
  <c r="F156" i="34"/>
  <c r="D160" i="34"/>
  <c r="E156" i="34"/>
  <c r="E156" i="33"/>
  <c r="F156" i="32"/>
  <c r="G156" i="32"/>
  <c r="D160" i="32"/>
  <c r="E156" i="32"/>
  <c r="E119" i="31"/>
  <c r="E136" i="31"/>
  <c r="E123" i="31"/>
  <c r="F115" i="31"/>
  <c r="F110" i="31"/>
  <c r="E106" i="31"/>
  <c r="E65" i="31"/>
  <c r="E48" i="31"/>
  <c r="E42" i="31"/>
  <c r="E36" i="31"/>
  <c r="E26" i="31"/>
  <c r="D156" i="31"/>
  <c r="E7" i="31"/>
  <c r="F24" i="31"/>
  <c r="F50" i="31"/>
  <c r="F56" i="31"/>
  <c r="F62" i="31"/>
  <c r="F134" i="31"/>
  <c r="F140" i="31"/>
  <c r="E31" i="31"/>
  <c r="E160" i="32" l="1"/>
  <c r="E160" i="33"/>
  <c r="E160" i="34"/>
  <c r="C160" i="31"/>
  <c r="C161" i="31" s="1"/>
  <c r="C162" i="31" s="1"/>
  <c r="E172" i="31"/>
  <c r="C166" i="31"/>
  <c r="C167" i="31" s="1"/>
  <c r="G156" i="31"/>
  <c r="E156" i="31"/>
  <c r="F156" i="31"/>
  <c r="D160" i="31"/>
  <c r="E160" i="31" l="1"/>
  <c r="C173" i="30"/>
  <c r="D169" i="30"/>
  <c r="F154" i="30"/>
  <c r="E154" i="30"/>
  <c r="D153" i="30"/>
  <c r="C153" i="30"/>
  <c r="F152" i="30"/>
  <c r="E152" i="30"/>
  <c r="D151" i="30"/>
  <c r="C151" i="30"/>
  <c r="F150" i="30"/>
  <c r="E150" i="30"/>
  <c r="F149" i="30"/>
  <c r="E149" i="30"/>
  <c r="F148" i="30"/>
  <c r="E148" i="30"/>
  <c r="F147" i="30"/>
  <c r="E147" i="30"/>
  <c r="F146" i="30"/>
  <c r="E146" i="30"/>
  <c r="F145" i="30"/>
  <c r="E145" i="30"/>
  <c r="F144" i="30"/>
  <c r="E144" i="30"/>
  <c r="F143" i="30"/>
  <c r="E143" i="30"/>
  <c r="F142" i="30"/>
  <c r="E142" i="30"/>
  <c r="F141" i="30"/>
  <c r="E141" i="30"/>
  <c r="D140" i="30"/>
  <c r="C140" i="30"/>
  <c r="F139" i="30"/>
  <c r="E139" i="30"/>
  <c r="F138" i="30"/>
  <c r="E138" i="30"/>
  <c r="F137" i="30"/>
  <c r="E137" i="30"/>
  <c r="D136" i="30"/>
  <c r="C136" i="30"/>
  <c r="F135" i="30"/>
  <c r="E135" i="30"/>
  <c r="D134" i="30"/>
  <c r="C134" i="30"/>
  <c r="F133" i="30"/>
  <c r="E133" i="30"/>
  <c r="F132" i="30"/>
  <c r="E132" i="30"/>
  <c r="F131" i="30"/>
  <c r="E131" i="30"/>
  <c r="F130" i="30"/>
  <c r="E130" i="30"/>
  <c r="F129" i="30"/>
  <c r="E129" i="30"/>
  <c r="F128" i="30"/>
  <c r="E128" i="30"/>
  <c r="F127" i="30"/>
  <c r="E127" i="30"/>
  <c r="F126" i="30"/>
  <c r="E126" i="30"/>
  <c r="D125" i="30"/>
  <c r="C125" i="30"/>
  <c r="F124" i="30"/>
  <c r="E124" i="30"/>
  <c r="D123" i="30"/>
  <c r="C123" i="30"/>
  <c r="F122" i="30"/>
  <c r="E122" i="30"/>
  <c r="F121" i="30"/>
  <c r="E121" i="30"/>
  <c r="F120" i="30"/>
  <c r="E120" i="30"/>
  <c r="D119" i="30"/>
  <c r="C119" i="30"/>
  <c r="F118" i="30"/>
  <c r="E118" i="30"/>
  <c r="F117" i="30"/>
  <c r="E117" i="30"/>
  <c r="F116" i="30"/>
  <c r="E116" i="30"/>
  <c r="D115" i="30"/>
  <c r="C115" i="30"/>
  <c r="F114" i="30"/>
  <c r="E114" i="30"/>
  <c r="D113" i="30"/>
  <c r="C113" i="30"/>
  <c r="F112" i="30"/>
  <c r="E112" i="30"/>
  <c r="F111" i="30"/>
  <c r="E111" i="30"/>
  <c r="D110" i="30"/>
  <c r="C110" i="30"/>
  <c r="F109" i="30"/>
  <c r="E109" i="30"/>
  <c r="F108" i="30"/>
  <c r="E108" i="30"/>
  <c r="F107" i="30"/>
  <c r="E107" i="30"/>
  <c r="D106" i="30"/>
  <c r="C106" i="30"/>
  <c r="F105" i="30"/>
  <c r="E105" i="30"/>
  <c r="F104" i="30"/>
  <c r="E104" i="30"/>
  <c r="D103" i="30"/>
  <c r="C103" i="30"/>
  <c r="F102" i="30"/>
  <c r="E102" i="30"/>
  <c r="F101" i="30"/>
  <c r="E101" i="30"/>
  <c r="D100" i="30"/>
  <c r="C100" i="30"/>
  <c r="F99" i="30"/>
  <c r="E99" i="30"/>
  <c r="F98" i="30"/>
  <c r="E98" i="30"/>
  <c r="F97" i="30"/>
  <c r="E97" i="30"/>
  <c r="F96" i="30"/>
  <c r="E96" i="30"/>
  <c r="F95" i="30"/>
  <c r="E95" i="30"/>
  <c r="D94" i="30"/>
  <c r="C94" i="30"/>
  <c r="F93" i="30"/>
  <c r="E93" i="30"/>
  <c r="D92" i="30"/>
  <c r="C92" i="30"/>
  <c r="F91" i="30"/>
  <c r="E91" i="30"/>
  <c r="F90" i="30"/>
  <c r="E90" i="30"/>
  <c r="D89" i="30"/>
  <c r="C89" i="30"/>
  <c r="F88" i="30"/>
  <c r="E88" i="30"/>
  <c r="D87" i="30"/>
  <c r="C87" i="30"/>
  <c r="F86" i="30"/>
  <c r="E86" i="30"/>
  <c r="F85" i="30"/>
  <c r="E85" i="30"/>
  <c r="F84" i="30"/>
  <c r="E84" i="30"/>
  <c r="F83" i="30"/>
  <c r="E83" i="30"/>
  <c r="F82" i="30"/>
  <c r="E82" i="30"/>
  <c r="F81" i="30"/>
  <c r="E81" i="30"/>
  <c r="F80" i="30"/>
  <c r="E80" i="30"/>
  <c r="F79" i="30"/>
  <c r="E79" i="30"/>
  <c r="F78" i="30"/>
  <c r="E78" i="30"/>
  <c r="F77" i="30"/>
  <c r="E77" i="30"/>
  <c r="F76" i="30"/>
  <c r="E76" i="30"/>
  <c r="F75" i="30"/>
  <c r="E75" i="30"/>
  <c r="F74" i="30"/>
  <c r="E74" i="30"/>
  <c r="F73" i="30"/>
  <c r="E73" i="30"/>
  <c r="D72" i="30"/>
  <c r="C72" i="30"/>
  <c r="F71" i="30"/>
  <c r="E71" i="30"/>
  <c r="F70" i="30"/>
  <c r="E70" i="30"/>
  <c r="F69" i="30"/>
  <c r="E69" i="30"/>
  <c r="F68" i="30"/>
  <c r="E68" i="30"/>
  <c r="F67" i="30"/>
  <c r="E67" i="30"/>
  <c r="F66" i="30"/>
  <c r="E66" i="30"/>
  <c r="D65" i="30"/>
  <c r="C65" i="30"/>
  <c r="F64" i="30"/>
  <c r="E64" i="30"/>
  <c r="F63" i="30"/>
  <c r="E63" i="30"/>
  <c r="D62" i="30"/>
  <c r="C62" i="30"/>
  <c r="F61" i="30"/>
  <c r="E61" i="30"/>
  <c r="D60" i="30"/>
  <c r="C60" i="30"/>
  <c r="F59" i="30"/>
  <c r="E59" i="30"/>
  <c r="F58" i="30"/>
  <c r="E58" i="30"/>
  <c r="F57" i="30"/>
  <c r="E57" i="30"/>
  <c r="D56" i="30"/>
  <c r="C56" i="30"/>
  <c r="F55" i="30"/>
  <c r="E55" i="30"/>
  <c r="F54" i="30"/>
  <c r="E54" i="30"/>
  <c r="F53" i="30"/>
  <c r="E53" i="30"/>
  <c r="D52" i="30"/>
  <c r="C52" i="30"/>
  <c r="F51" i="30" s="1"/>
  <c r="E51" i="30"/>
  <c r="D50" i="30"/>
  <c r="C50" i="30"/>
  <c r="F49" i="30"/>
  <c r="E49" i="30"/>
  <c r="D48" i="30"/>
  <c r="C48" i="30"/>
  <c r="F47" i="30"/>
  <c r="E47" i="30"/>
  <c r="F46" i="30"/>
  <c r="E46" i="30"/>
  <c r="F45" i="30"/>
  <c r="E45" i="30"/>
  <c r="F44" i="30"/>
  <c r="E44" i="30"/>
  <c r="F43" i="30"/>
  <c r="E43" i="30"/>
  <c r="D42" i="30"/>
  <c r="C42" i="30"/>
  <c r="F41" i="30"/>
  <c r="E41" i="30"/>
  <c r="F40" i="30"/>
  <c r="E40" i="30"/>
  <c r="F39" i="30"/>
  <c r="E39" i="30"/>
  <c r="F38" i="30"/>
  <c r="E38" i="30"/>
  <c r="F37" i="30"/>
  <c r="E37" i="30"/>
  <c r="D36" i="30"/>
  <c r="C36" i="30"/>
  <c r="F35" i="30"/>
  <c r="E35" i="30"/>
  <c r="F34" i="30"/>
  <c r="E34" i="30"/>
  <c r="F33" i="30"/>
  <c r="E33" i="30"/>
  <c r="F32" i="30"/>
  <c r="E32" i="30"/>
  <c r="D31" i="30"/>
  <c r="C31" i="30"/>
  <c r="F30" i="30"/>
  <c r="E30" i="30"/>
  <c r="F29" i="30"/>
  <c r="E29" i="30"/>
  <c r="F28" i="30"/>
  <c r="E28" i="30"/>
  <c r="F27" i="30"/>
  <c r="E27" i="30"/>
  <c r="D26" i="30"/>
  <c r="C26" i="30"/>
  <c r="F25" i="30"/>
  <c r="E25" i="30"/>
  <c r="D24" i="30"/>
  <c r="C24" i="30"/>
  <c r="F23" i="30"/>
  <c r="E23" i="30"/>
  <c r="F22" i="30"/>
  <c r="E22" i="30"/>
  <c r="F21" i="30"/>
  <c r="E21" i="30"/>
  <c r="F20" i="30"/>
  <c r="E20" i="30"/>
  <c r="F19" i="30"/>
  <c r="E19" i="30"/>
  <c r="F18" i="30"/>
  <c r="E18" i="30"/>
  <c r="F17" i="30"/>
  <c r="E17" i="30"/>
  <c r="F16" i="30"/>
  <c r="E16" i="30"/>
  <c r="F15" i="30"/>
  <c r="E15" i="30"/>
  <c r="F14" i="30"/>
  <c r="E14" i="30"/>
  <c r="F13" i="30"/>
  <c r="E13" i="30"/>
  <c r="F12" i="30"/>
  <c r="E12" i="30"/>
  <c r="F11" i="30"/>
  <c r="E11" i="30"/>
  <c r="F10" i="30"/>
  <c r="E10" i="30"/>
  <c r="F9" i="30"/>
  <c r="E9" i="30"/>
  <c r="F8" i="30"/>
  <c r="E8" i="30"/>
  <c r="D7" i="30"/>
  <c r="C7" i="30"/>
  <c r="F6" i="30"/>
  <c r="E6" i="30"/>
  <c r="D5" i="30"/>
  <c r="C5" i="30"/>
  <c r="F87" i="30" l="1"/>
  <c r="F60" i="30"/>
  <c r="E103" i="30"/>
  <c r="F72" i="30"/>
  <c r="F5" i="30"/>
  <c r="F92" i="30"/>
  <c r="F36" i="30"/>
  <c r="E5" i="30"/>
  <c r="F110" i="30"/>
  <c r="F136" i="30"/>
  <c r="E65" i="30"/>
  <c r="F153" i="30"/>
  <c r="F50" i="30"/>
  <c r="F100" i="30"/>
  <c r="F140" i="30"/>
  <c r="E31" i="30"/>
  <c r="E94" i="30"/>
  <c r="E134" i="30"/>
  <c r="E87" i="30"/>
  <c r="F48" i="30"/>
  <c r="F151" i="30"/>
  <c r="E48" i="30"/>
  <c r="F42" i="30"/>
  <c r="F106" i="30"/>
  <c r="E60" i="30"/>
  <c r="F7" i="30"/>
  <c r="E115" i="30"/>
  <c r="F123" i="30"/>
  <c r="E72" i="30"/>
  <c r="F65" i="30"/>
  <c r="F119" i="30"/>
  <c r="E151" i="30"/>
  <c r="F52" i="30"/>
  <c r="F89" i="30"/>
  <c r="F113" i="30"/>
  <c r="C156" i="30"/>
  <c r="E106" i="30"/>
  <c r="E24" i="30"/>
  <c r="E62" i="30"/>
  <c r="F56" i="30"/>
  <c r="F26" i="30"/>
  <c r="E125" i="30"/>
  <c r="E100" i="30"/>
  <c r="E52" i="30"/>
  <c r="E26" i="30"/>
  <c r="E50" i="30"/>
  <c r="E140" i="30"/>
  <c r="F24" i="30"/>
  <c r="E110" i="30"/>
  <c r="F125" i="30"/>
  <c r="F134" i="30"/>
  <c r="F103" i="30"/>
  <c r="D156" i="30"/>
  <c r="E7" i="30"/>
  <c r="E42" i="30"/>
  <c r="E113" i="30"/>
  <c r="E119" i="30"/>
  <c r="F94" i="30"/>
  <c r="E89" i="30"/>
  <c r="E153" i="30"/>
  <c r="E56" i="30"/>
  <c r="F31" i="30"/>
  <c r="F115" i="30"/>
  <c r="E92" i="30"/>
  <c r="E123" i="30"/>
  <c r="E136" i="30"/>
  <c r="F62" i="30"/>
  <c r="E36" i="30"/>
  <c r="C160" i="30" l="1"/>
  <c r="C161" i="30" s="1"/>
  <c r="C162" i="30" s="1"/>
  <c r="F172" i="30"/>
  <c r="E172" i="30"/>
  <c r="E156" i="30"/>
  <c r="D160" i="30"/>
  <c r="C166" i="30"/>
  <c r="C167" i="30" s="1"/>
  <c r="F156" i="30"/>
  <c r="E160" i="30" l="1"/>
  <c r="F154" i="29"/>
  <c r="E154" i="29"/>
  <c r="D153" i="29"/>
  <c r="C153" i="29"/>
  <c r="F152" i="29"/>
  <c r="E152" i="29"/>
  <c r="D151" i="29"/>
  <c r="C151" i="29"/>
  <c r="F150" i="29"/>
  <c r="E150" i="29"/>
  <c r="F149" i="29"/>
  <c r="E149" i="29"/>
  <c r="F148" i="29"/>
  <c r="E148" i="29"/>
  <c r="F147" i="29"/>
  <c r="E147" i="29"/>
  <c r="F146" i="29"/>
  <c r="E146" i="29"/>
  <c r="F145" i="29"/>
  <c r="E145" i="29"/>
  <c r="F144" i="29"/>
  <c r="E144" i="29"/>
  <c r="F143" i="29"/>
  <c r="E143" i="29"/>
  <c r="F142" i="29"/>
  <c r="E142" i="29"/>
  <c r="F141" i="29"/>
  <c r="E141" i="29"/>
  <c r="D140" i="29"/>
  <c r="C140" i="29"/>
  <c r="F139" i="29"/>
  <c r="E139" i="29"/>
  <c r="F138" i="29"/>
  <c r="E138" i="29"/>
  <c r="F137" i="29"/>
  <c r="E137" i="29"/>
  <c r="D136" i="29"/>
  <c r="C136" i="29"/>
  <c r="F135" i="29"/>
  <c r="E135" i="29"/>
  <c r="D134" i="29"/>
  <c r="C134" i="29"/>
  <c r="F133" i="29"/>
  <c r="E133" i="29"/>
  <c r="F132" i="29"/>
  <c r="E132" i="29"/>
  <c r="F131" i="29"/>
  <c r="E131" i="29"/>
  <c r="F130" i="29"/>
  <c r="E130" i="29"/>
  <c r="F129" i="29"/>
  <c r="E129" i="29"/>
  <c r="F128" i="29"/>
  <c r="E128" i="29"/>
  <c r="F127" i="29"/>
  <c r="E127" i="29"/>
  <c r="F126" i="29"/>
  <c r="E126" i="29"/>
  <c r="D125" i="29"/>
  <c r="C125" i="29"/>
  <c r="F124" i="29"/>
  <c r="E124" i="29"/>
  <c r="D123" i="29"/>
  <c r="C123" i="29"/>
  <c r="F122" i="29"/>
  <c r="E122" i="29"/>
  <c r="F121" i="29"/>
  <c r="E121" i="29"/>
  <c r="F120" i="29"/>
  <c r="E120" i="29"/>
  <c r="D119" i="29"/>
  <c r="C119" i="29"/>
  <c r="F118" i="29"/>
  <c r="E118" i="29"/>
  <c r="F117" i="29"/>
  <c r="E117" i="29"/>
  <c r="F116" i="29"/>
  <c r="E116" i="29"/>
  <c r="D115" i="29"/>
  <c r="C115" i="29"/>
  <c r="F114" i="29"/>
  <c r="E114" i="29"/>
  <c r="D113" i="29"/>
  <c r="C113" i="29"/>
  <c r="F112" i="29"/>
  <c r="E112" i="29"/>
  <c r="F111" i="29"/>
  <c r="E111" i="29"/>
  <c r="D110" i="29"/>
  <c r="C110" i="29"/>
  <c r="F109" i="29"/>
  <c r="E109" i="29"/>
  <c r="F108" i="29"/>
  <c r="E108" i="29"/>
  <c r="F107" i="29"/>
  <c r="E107" i="29"/>
  <c r="D106" i="29"/>
  <c r="C106" i="29"/>
  <c r="F105" i="29"/>
  <c r="E105" i="29"/>
  <c r="F104" i="29"/>
  <c r="E104" i="29"/>
  <c r="D103" i="29"/>
  <c r="C103" i="29"/>
  <c r="F102" i="29"/>
  <c r="E102" i="29"/>
  <c r="F101" i="29"/>
  <c r="E101" i="29"/>
  <c r="D100" i="29"/>
  <c r="C100" i="29"/>
  <c r="F99" i="29"/>
  <c r="E99" i="29"/>
  <c r="F98" i="29"/>
  <c r="E98" i="29"/>
  <c r="F97" i="29"/>
  <c r="E97" i="29"/>
  <c r="F96" i="29"/>
  <c r="E96" i="29"/>
  <c r="F95" i="29"/>
  <c r="E95" i="29"/>
  <c r="D94" i="29"/>
  <c r="C94" i="29"/>
  <c r="F93" i="29"/>
  <c r="E93" i="29"/>
  <c r="D92" i="29"/>
  <c r="C92" i="29"/>
  <c r="F91" i="29"/>
  <c r="E91" i="29"/>
  <c r="F90" i="29"/>
  <c r="E90" i="29"/>
  <c r="D89" i="29"/>
  <c r="C89" i="29"/>
  <c r="F88" i="29"/>
  <c r="E88" i="29"/>
  <c r="D87" i="29"/>
  <c r="C87" i="29"/>
  <c r="F86" i="29"/>
  <c r="E86" i="29"/>
  <c r="F85" i="29"/>
  <c r="E85" i="29"/>
  <c r="F84" i="29"/>
  <c r="E84" i="29"/>
  <c r="F83" i="29"/>
  <c r="E83" i="29"/>
  <c r="F82" i="29"/>
  <c r="E82" i="29"/>
  <c r="F81" i="29"/>
  <c r="E81" i="29"/>
  <c r="F80" i="29"/>
  <c r="E80" i="29"/>
  <c r="F79" i="29"/>
  <c r="E79" i="29"/>
  <c r="F78" i="29"/>
  <c r="E78" i="29"/>
  <c r="F77" i="29"/>
  <c r="E77" i="29"/>
  <c r="F76" i="29"/>
  <c r="E76" i="29"/>
  <c r="F75" i="29"/>
  <c r="E75" i="29"/>
  <c r="F74" i="29"/>
  <c r="E74" i="29"/>
  <c r="F73" i="29"/>
  <c r="E73" i="29"/>
  <c r="D72" i="29"/>
  <c r="C72" i="29"/>
  <c r="F71" i="29"/>
  <c r="E71" i="29"/>
  <c r="F70" i="29"/>
  <c r="E70" i="29"/>
  <c r="F69" i="29"/>
  <c r="E69" i="29"/>
  <c r="F68" i="29"/>
  <c r="E68" i="29"/>
  <c r="F67" i="29"/>
  <c r="E67" i="29"/>
  <c r="F66" i="29"/>
  <c r="E66" i="29"/>
  <c r="D65" i="29"/>
  <c r="C65" i="29"/>
  <c r="F64" i="29"/>
  <c r="E64" i="29"/>
  <c r="F63" i="29"/>
  <c r="E63" i="29"/>
  <c r="D62" i="29"/>
  <c r="C62" i="29"/>
  <c r="F61" i="29"/>
  <c r="E61" i="29"/>
  <c r="D60" i="29"/>
  <c r="C60" i="29"/>
  <c r="F59" i="29"/>
  <c r="E59" i="29"/>
  <c r="F58" i="29"/>
  <c r="E58" i="29"/>
  <c r="F57" i="29"/>
  <c r="E57" i="29"/>
  <c r="D56" i="29"/>
  <c r="C56" i="29"/>
  <c r="F55" i="29"/>
  <c r="E55" i="29"/>
  <c r="F54" i="29"/>
  <c r="E54" i="29"/>
  <c r="F53" i="29"/>
  <c r="E53" i="29"/>
  <c r="D52" i="29"/>
  <c r="C52" i="29"/>
  <c r="F51" i="29" s="1"/>
  <c r="E51" i="29"/>
  <c r="D50" i="29"/>
  <c r="C50" i="29"/>
  <c r="F49" i="29"/>
  <c r="E49" i="29"/>
  <c r="D48" i="29"/>
  <c r="C48" i="29"/>
  <c r="F47" i="29"/>
  <c r="E47" i="29"/>
  <c r="F46" i="29"/>
  <c r="E46" i="29"/>
  <c r="F45" i="29"/>
  <c r="E45" i="29"/>
  <c r="F44" i="29"/>
  <c r="E44" i="29"/>
  <c r="F43" i="29"/>
  <c r="E43" i="29"/>
  <c r="D42" i="29"/>
  <c r="C42" i="29"/>
  <c r="F41" i="29"/>
  <c r="E41" i="29"/>
  <c r="F40" i="29"/>
  <c r="E40" i="29"/>
  <c r="F39" i="29"/>
  <c r="E39" i="29"/>
  <c r="F38" i="29"/>
  <c r="E38" i="29"/>
  <c r="F37" i="29"/>
  <c r="E37" i="29"/>
  <c r="D36" i="29"/>
  <c r="C36" i="29"/>
  <c r="F35" i="29"/>
  <c r="E35" i="29"/>
  <c r="F34" i="29"/>
  <c r="E34" i="29"/>
  <c r="F33" i="29"/>
  <c r="E33" i="29"/>
  <c r="F32" i="29"/>
  <c r="E32" i="29"/>
  <c r="D31" i="29"/>
  <c r="C31" i="29"/>
  <c r="F30" i="29"/>
  <c r="E30" i="29"/>
  <c r="F29" i="29"/>
  <c r="E29" i="29"/>
  <c r="F28" i="29"/>
  <c r="E28" i="29"/>
  <c r="F27" i="29"/>
  <c r="E27" i="29"/>
  <c r="D26" i="29"/>
  <c r="C26" i="29"/>
  <c r="F25" i="29"/>
  <c r="E25" i="29"/>
  <c r="D24" i="29"/>
  <c r="C24" i="29"/>
  <c r="F23" i="29"/>
  <c r="E23" i="29"/>
  <c r="F22" i="29"/>
  <c r="E22" i="29"/>
  <c r="F21" i="29"/>
  <c r="E21" i="29"/>
  <c r="F20" i="29"/>
  <c r="E20" i="29"/>
  <c r="F19" i="29"/>
  <c r="E19" i="29"/>
  <c r="F18" i="29"/>
  <c r="E18" i="29"/>
  <c r="F17" i="29"/>
  <c r="E17" i="29"/>
  <c r="F16" i="29"/>
  <c r="E16" i="29"/>
  <c r="F15" i="29"/>
  <c r="E15" i="29"/>
  <c r="F14" i="29"/>
  <c r="E14" i="29"/>
  <c r="F13" i="29"/>
  <c r="E13" i="29"/>
  <c r="F12" i="29"/>
  <c r="E12" i="29"/>
  <c r="F11" i="29"/>
  <c r="E11" i="29"/>
  <c r="F10" i="29"/>
  <c r="E10" i="29"/>
  <c r="F9" i="29"/>
  <c r="E9" i="29"/>
  <c r="F8" i="29"/>
  <c r="E8" i="29"/>
  <c r="D7" i="29"/>
  <c r="C7" i="29"/>
  <c r="F6" i="29"/>
  <c r="E6" i="29"/>
  <c r="D5" i="29"/>
  <c r="C5" i="29"/>
  <c r="F154" i="28"/>
  <c r="E154" i="28"/>
  <c r="D153" i="28"/>
  <c r="C153" i="28"/>
  <c r="F152" i="28"/>
  <c r="E152" i="28"/>
  <c r="D151" i="28"/>
  <c r="C151" i="28"/>
  <c r="F150" i="28"/>
  <c r="E150" i="28"/>
  <c r="F149" i="28"/>
  <c r="E149" i="28"/>
  <c r="F148" i="28"/>
  <c r="E148" i="28"/>
  <c r="F147" i="28"/>
  <c r="E147" i="28"/>
  <c r="F146" i="28"/>
  <c r="E146" i="28"/>
  <c r="F145" i="28"/>
  <c r="E145" i="28"/>
  <c r="F144" i="28"/>
  <c r="E144" i="28"/>
  <c r="F143" i="28"/>
  <c r="E143" i="28"/>
  <c r="F142" i="28"/>
  <c r="E142" i="28"/>
  <c r="F141" i="28"/>
  <c r="E141" i="28"/>
  <c r="D140" i="28"/>
  <c r="C140" i="28"/>
  <c r="F139" i="28"/>
  <c r="E139" i="28"/>
  <c r="F138" i="28"/>
  <c r="E138" i="28"/>
  <c r="F137" i="28"/>
  <c r="E137" i="28"/>
  <c r="D136" i="28"/>
  <c r="C136" i="28"/>
  <c r="F135" i="28"/>
  <c r="E135" i="28"/>
  <c r="D134" i="28"/>
  <c r="C134" i="28"/>
  <c r="F133" i="28"/>
  <c r="E133" i="28"/>
  <c r="F132" i="28"/>
  <c r="E132" i="28"/>
  <c r="F131" i="28"/>
  <c r="E131" i="28"/>
  <c r="F130" i="28"/>
  <c r="E130" i="28"/>
  <c r="F129" i="28"/>
  <c r="E129" i="28"/>
  <c r="F128" i="28"/>
  <c r="E128" i="28"/>
  <c r="F127" i="28"/>
  <c r="E127" i="28"/>
  <c r="F126" i="28"/>
  <c r="E126" i="28"/>
  <c r="D125" i="28"/>
  <c r="C125" i="28"/>
  <c r="F124" i="28"/>
  <c r="E124" i="28"/>
  <c r="D123" i="28"/>
  <c r="C123" i="28"/>
  <c r="F122" i="28"/>
  <c r="E122" i="28"/>
  <c r="F121" i="28"/>
  <c r="E121" i="28"/>
  <c r="F120" i="28"/>
  <c r="E120" i="28"/>
  <c r="D119" i="28"/>
  <c r="C119" i="28"/>
  <c r="F118" i="28"/>
  <c r="E118" i="28"/>
  <c r="F117" i="28"/>
  <c r="E117" i="28"/>
  <c r="F116" i="28"/>
  <c r="E116" i="28"/>
  <c r="D115" i="28"/>
  <c r="C115" i="28"/>
  <c r="F114" i="28"/>
  <c r="E114" i="28"/>
  <c r="D113" i="28"/>
  <c r="C113" i="28"/>
  <c r="F112" i="28"/>
  <c r="E112" i="28"/>
  <c r="F111" i="28"/>
  <c r="E111" i="28"/>
  <c r="D110" i="28"/>
  <c r="C110" i="28"/>
  <c r="F109" i="28"/>
  <c r="E109" i="28"/>
  <c r="F108" i="28"/>
  <c r="E108" i="28"/>
  <c r="F107" i="28"/>
  <c r="E107" i="28"/>
  <c r="D106" i="28"/>
  <c r="C106" i="28"/>
  <c r="F105" i="28"/>
  <c r="E105" i="28"/>
  <c r="F104" i="28"/>
  <c r="E104" i="28"/>
  <c r="D103" i="28"/>
  <c r="C103" i="28"/>
  <c r="F102" i="28"/>
  <c r="E102" i="28"/>
  <c r="F101" i="28"/>
  <c r="E101" i="28"/>
  <c r="D100" i="28"/>
  <c r="C100" i="28"/>
  <c r="F99" i="28"/>
  <c r="E99" i="28"/>
  <c r="F98" i="28"/>
  <c r="E98" i="28"/>
  <c r="F97" i="28"/>
  <c r="E97" i="28"/>
  <c r="F96" i="28"/>
  <c r="E96" i="28"/>
  <c r="F95" i="28"/>
  <c r="E95" i="28"/>
  <c r="D94" i="28"/>
  <c r="C94" i="28"/>
  <c r="F93" i="28"/>
  <c r="E93" i="28"/>
  <c r="D92" i="28"/>
  <c r="C92" i="28"/>
  <c r="F91" i="28"/>
  <c r="E91" i="28"/>
  <c r="F90" i="28"/>
  <c r="E90" i="28"/>
  <c r="D89" i="28"/>
  <c r="C89" i="28"/>
  <c r="F88" i="28"/>
  <c r="E88" i="28"/>
  <c r="D87" i="28"/>
  <c r="C87" i="28"/>
  <c r="F86" i="28"/>
  <c r="E86" i="28"/>
  <c r="F85" i="28"/>
  <c r="E85" i="28"/>
  <c r="F84" i="28"/>
  <c r="E84" i="28"/>
  <c r="F83" i="28"/>
  <c r="E83" i="28"/>
  <c r="F82" i="28"/>
  <c r="E82" i="28"/>
  <c r="F81" i="28"/>
  <c r="E81" i="28"/>
  <c r="F80" i="28"/>
  <c r="E80" i="28"/>
  <c r="F79" i="28"/>
  <c r="E79" i="28"/>
  <c r="F78" i="28"/>
  <c r="E78" i="28"/>
  <c r="F77" i="28"/>
  <c r="E77" i="28"/>
  <c r="F76" i="28"/>
  <c r="E76" i="28"/>
  <c r="F75" i="28"/>
  <c r="E75" i="28"/>
  <c r="F74" i="28"/>
  <c r="E74" i="28"/>
  <c r="F73" i="28"/>
  <c r="E73" i="28"/>
  <c r="D72" i="28"/>
  <c r="C72" i="28"/>
  <c r="F71" i="28"/>
  <c r="E71" i="28"/>
  <c r="F70" i="28"/>
  <c r="E70" i="28"/>
  <c r="F69" i="28"/>
  <c r="E69" i="28"/>
  <c r="F68" i="28"/>
  <c r="E68" i="28"/>
  <c r="F67" i="28"/>
  <c r="E67" i="28"/>
  <c r="F66" i="28"/>
  <c r="E66" i="28"/>
  <c r="D65" i="28"/>
  <c r="C65" i="28"/>
  <c r="F64" i="28"/>
  <c r="E64" i="28"/>
  <c r="F63" i="28"/>
  <c r="E63" i="28"/>
  <c r="D62" i="28"/>
  <c r="C62" i="28"/>
  <c r="F61" i="28"/>
  <c r="E61" i="28"/>
  <c r="D60" i="28"/>
  <c r="C60" i="28"/>
  <c r="F59" i="28"/>
  <c r="E59" i="28"/>
  <c r="F58" i="28"/>
  <c r="E58" i="28"/>
  <c r="F57" i="28"/>
  <c r="E57" i="28"/>
  <c r="D56" i="28"/>
  <c r="C56" i="28"/>
  <c r="F55" i="28"/>
  <c r="E55" i="28"/>
  <c r="F54" i="28"/>
  <c r="E54" i="28"/>
  <c r="F53" i="28"/>
  <c r="E53" i="28"/>
  <c r="D52" i="28"/>
  <c r="C52" i="28"/>
  <c r="E51" i="28"/>
  <c r="D50" i="28"/>
  <c r="C50" i="28"/>
  <c r="F49" i="28"/>
  <c r="E49" i="28"/>
  <c r="D48" i="28"/>
  <c r="C48" i="28"/>
  <c r="F47" i="28"/>
  <c r="E47" i="28"/>
  <c r="F46" i="28"/>
  <c r="E46" i="28"/>
  <c r="F45" i="28"/>
  <c r="E45" i="28"/>
  <c r="F44" i="28"/>
  <c r="E44" i="28"/>
  <c r="F43" i="28"/>
  <c r="E43" i="28"/>
  <c r="D42" i="28"/>
  <c r="C42" i="28"/>
  <c r="F41" i="28"/>
  <c r="E41" i="28"/>
  <c r="F40" i="28"/>
  <c r="E40" i="28"/>
  <c r="F39" i="28"/>
  <c r="E39" i="28"/>
  <c r="F38" i="28"/>
  <c r="E38" i="28"/>
  <c r="F37" i="28"/>
  <c r="E37" i="28"/>
  <c r="D36" i="28"/>
  <c r="C36" i="28"/>
  <c r="F35" i="28"/>
  <c r="E35" i="28"/>
  <c r="F34" i="28"/>
  <c r="E34" i="28"/>
  <c r="F33" i="28"/>
  <c r="E33" i="28"/>
  <c r="F32" i="28"/>
  <c r="E32" i="28"/>
  <c r="D31" i="28"/>
  <c r="C31" i="28"/>
  <c r="F30" i="28"/>
  <c r="E30" i="28"/>
  <c r="F29" i="28"/>
  <c r="E29" i="28"/>
  <c r="F28" i="28"/>
  <c r="E28" i="28"/>
  <c r="F27" i="28"/>
  <c r="E27" i="28"/>
  <c r="D26" i="28"/>
  <c r="C26" i="28"/>
  <c r="F25" i="28"/>
  <c r="E25" i="28"/>
  <c r="D24" i="28"/>
  <c r="C24" i="28"/>
  <c r="F23" i="28"/>
  <c r="E23" i="28"/>
  <c r="F22" i="28"/>
  <c r="E22" i="28"/>
  <c r="F21" i="28"/>
  <c r="E21" i="28"/>
  <c r="F20" i="28"/>
  <c r="E20" i="28"/>
  <c r="F19" i="28"/>
  <c r="E19" i="28"/>
  <c r="F18" i="28"/>
  <c r="E18" i="28"/>
  <c r="F17" i="28"/>
  <c r="E17" i="28"/>
  <c r="F16" i="28"/>
  <c r="E16" i="28"/>
  <c r="F15" i="28"/>
  <c r="E15" i="28"/>
  <c r="F14" i="28"/>
  <c r="E14" i="28"/>
  <c r="F13" i="28"/>
  <c r="E13" i="28"/>
  <c r="F12" i="28"/>
  <c r="E12" i="28"/>
  <c r="F11" i="28"/>
  <c r="E11" i="28"/>
  <c r="F10" i="28"/>
  <c r="E10" i="28"/>
  <c r="F9" i="28"/>
  <c r="E9" i="28"/>
  <c r="F8" i="28"/>
  <c r="E8" i="28"/>
  <c r="D7" i="28"/>
  <c r="C7" i="28"/>
  <c r="F6" i="28"/>
  <c r="E6" i="28"/>
  <c r="D5" i="28"/>
  <c r="C5" i="28"/>
  <c r="F154" i="27"/>
  <c r="E154" i="27"/>
  <c r="D153" i="27"/>
  <c r="C153" i="27"/>
  <c r="F152" i="27"/>
  <c r="E152" i="27"/>
  <c r="D151" i="27"/>
  <c r="C151" i="27"/>
  <c r="F150" i="27"/>
  <c r="E150" i="27"/>
  <c r="F149" i="27"/>
  <c r="E149" i="27"/>
  <c r="F148" i="27"/>
  <c r="E148" i="27"/>
  <c r="F147" i="27"/>
  <c r="E147" i="27"/>
  <c r="F146" i="27"/>
  <c r="E146" i="27"/>
  <c r="F145" i="27"/>
  <c r="E145" i="27"/>
  <c r="F144" i="27"/>
  <c r="E144" i="27"/>
  <c r="F143" i="27"/>
  <c r="E143" i="27"/>
  <c r="F142" i="27"/>
  <c r="E142" i="27"/>
  <c r="F141" i="27"/>
  <c r="E141" i="27"/>
  <c r="D140" i="27"/>
  <c r="C140" i="27"/>
  <c r="F139" i="27"/>
  <c r="E139" i="27"/>
  <c r="F138" i="27"/>
  <c r="E138" i="27"/>
  <c r="F137" i="27"/>
  <c r="E137" i="27"/>
  <c r="D136" i="27"/>
  <c r="C136" i="27"/>
  <c r="F135" i="27"/>
  <c r="E135" i="27"/>
  <c r="D134" i="27"/>
  <c r="C134" i="27"/>
  <c r="F133" i="27"/>
  <c r="E133" i="27"/>
  <c r="F132" i="27"/>
  <c r="E132" i="27"/>
  <c r="F131" i="27"/>
  <c r="E131" i="27"/>
  <c r="F130" i="27"/>
  <c r="E130" i="27"/>
  <c r="F129" i="27"/>
  <c r="E129" i="27"/>
  <c r="F128" i="27"/>
  <c r="E128" i="27"/>
  <c r="F127" i="27"/>
  <c r="E127" i="27"/>
  <c r="F126" i="27"/>
  <c r="E126" i="27"/>
  <c r="D125" i="27"/>
  <c r="C125" i="27"/>
  <c r="F124" i="27"/>
  <c r="E124" i="27"/>
  <c r="D123" i="27"/>
  <c r="C123" i="27"/>
  <c r="F122" i="27"/>
  <c r="E122" i="27"/>
  <c r="F121" i="27"/>
  <c r="E121" i="27"/>
  <c r="F120" i="27"/>
  <c r="E120" i="27"/>
  <c r="D119" i="27"/>
  <c r="C119" i="27"/>
  <c r="F118" i="27"/>
  <c r="E118" i="27"/>
  <c r="F117" i="27"/>
  <c r="E117" i="27"/>
  <c r="F116" i="27"/>
  <c r="E116" i="27"/>
  <c r="D115" i="27"/>
  <c r="C115" i="27"/>
  <c r="F114" i="27"/>
  <c r="E114" i="27"/>
  <c r="D113" i="27"/>
  <c r="C113" i="27"/>
  <c r="F112" i="27"/>
  <c r="E112" i="27"/>
  <c r="F111" i="27"/>
  <c r="E111" i="27"/>
  <c r="D110" i="27"/>
  <c r="C110" i="27"/>
  <c r="F109" i="27"/>
  <c r="E109" i="27"/>
  <c r="F108" i="27"/>
  <c r="E108" i="27"/>
  <c r="F107" i="27"/>
  <c r="E107" i="27"/>
  <c r="D106" i="27"/>
  <c r="C106" i="27"/>
  <c r="F105" i="27"/>
  <c r="E105" i="27"/>
  <c r="F104" i="27"/>
  <c r="E104" i="27"/>
  <c r="D103" i="27"/>
  <c r="C103" i="27"/>
  <c r="F102" i="27"/>
  <c r="E102" i="27"/>
  <c r="F101" i="27"/>
  <c r="E101" i="27"/>
  <c r="D100" i="27"/>
  <c r="C100" i="27"/>
  <c r="F99" i="27"/>
  <c r="E99" i="27"/>
  <c r="F98" i="27"/>
  <c r="E98" i="27"/>
  <c r="F97" i="27"/>
  <c r="E97" i="27"/>
  <c r="F96" i="27"/>
  <c r="E96" i="27"/>
  <c r="F95" i="27"/>
  <c r="E95" i="27"/>
  <c r="D94" i="27"/>
  <c r="C94" i="27"/>
  <c r="F93" i="27"/>
  <c r="E93" i="27"/>
  <c r="D92" i="27"/>
  <c r="C92" i="27"/>
  <c r="F91" i="27"/>
  <c r="E91" i="27"/>
  <c r="F90" i="27"/>
  <c r="E90" i="27"/>
  <c r="D89" i="27"/>
  <c r="C89" i="27"/>
  <c r="F88" i="27"/>
  <c r="E88" i="27"/>
  <c r="D87" i="27"/>
  <c r="C87" i="27"/>
  <c r="F86" i="27"/>
  <c r="E86" i="27"/>
  <c r="F85" i="27"/>
  <c r="E85" i="27"/>
  <c r="F84" i="27"/>
  <c r="E84" i="27"/>
  <c r="F83" i="27"/>
  <c r="E83" i="27"/>
  <c r="F82" i="27"/>
  <c r="E82" i="27"/>
  <c r="F81" i="27"/>
  <c r="E81" i="27"/>
  <c r="F80" i="27"/>
  <c r="E80" i="27"/>
  <c r="F79" i="27"/>
  <c r="E79" i="27"/>
  <c r="F78" i="27"/>
  <c r="E78" i="27"/>
  <c r="F77" i="27"/>
  <c r="E77" i="27"/>
  <c r="F76" i="27"/>
  <c r="E76" i="27"/>
  <c r="F75" i="27"/>
  <c r="E75" i="27"/>
  <c r="F74" i="27"/>
  <c r="E74" i="27"/>
  <c r="F73" i="27"/>
  <c r="E73" i="27"/>
  <c r="D72" i="27"/>
  <c r="C72" i="27"/>
  <c r="F71" i="27"/>
  <c r="E71" i="27"/>
  <c r="F70" i="27"/>
  <c r="E70" i="27"/>
  <c r="F69" i="27"/>
  <c r="E69" i="27"/>
  <c r="F68" i="27"/>
  <c r="E68" i="27"/>
  <c r="F67" i="27"/>
  <c r="E67" i="27"/>
  <c r="F66" i="27"/>
  <c r="E66" i="27"/>
  <c r="D65" i="27"/>
  <c r="C65" i="27"/>
  <c r="F64" i="27"/>
  <c r="E64" i="27"/>
  <c r="F63" i="27"/>
  <c r="E63" i="27"/>
  <c r="D62" i="27"/>
  <c r="C62" i="27"/>
  <c r="F61" i="27"/>
  <c r="E61" i="27"/>
  <c r="D60" i="27"/>
  <c r="C60" i="27"/>
  <c r="F59" i="27"/>
  <c r="E59" i="27"/>
  <c r="F58" i="27"/>
  <c r="E58" i="27"/>
  <c r="F57" i="27"/>
  <c r="E57" i="27"/>
  <c r="D56" i="27"/>
  <c r="C56" i="27"/>
  <c r="F55" i="27"/>
  <c r="E55" i="27"/>
  <c r="F54" i="27"/>
  <c r="E54" i="27"/>
  <c r="F53" i="27"/>
  <c r="E53" i="27"/>
  <c r="D52" i="27"/>
  <c r="C52" i="27"/>
  <c r="F51" i="27" s="1"/>
  <c r="E51" i="27"/>
  <c r="D50" i="27"/>
  <c r="C50" i="27"/>
  <c r="F49" i="27"/>
  <c r="E49" i="27"/>
  <c r="D48" i="27"/>
  <c r="C48" i="27"/>
  <c r="F47" i="27"/>
  <c r="E47" i="27"/>
  <c r="F46" i="27"/>
  <c r="E46" i="27"/>
  <c r="F45" i="27"/>
  <c r="E45" i="27"/>
  <c r="F44" i="27"/>
  <c r="E44" i="27"/>
  <c r="F43" i="27"/>
  <c r="E43" i="27"/>
  <c r="D42" i="27"/>
  <c r="C42" i="27"/>
  <c r="F41" i="27"/>
  <c r="E41" i="27"/>
  <c r="F40" i="27"/>
  <c r="E40" i="27"/>
  <c r="F39" i="27"/>
  <c r="E39" i="27"/>
  <c r="F38" i="27"/>
  <c r="E38" i="27"/>
  <c r="F37" i="27"/>
  <c r="E37" i="27"/>
  <c r="D36" i="27"/>
  <c r="C36" i="27"/>
  <c r="F35" i="27"/>
  <c r="E35" i="27"/>
  <c r="F34" i="27"/>
  <c r="E34" i="27"/>
  <c r="F33" i="27"/>
  <c r="E33" i="27"/>
  <c r="F32" i="27"/>
  <c r="E32" i="27"/>
  <c r="D31" i="27"/>
  <c r="C31" i="27"/>
  <c r="F30" i="27"/>
  <c r="E30" i="27"/>
  <c r="F29" i="27"/>
  <c r="E29" i="27"/>
  <c r="F28" i="27"/>
  <c r="E28" i="27"/>
  <c r="F27" i="27"/>
  <c r="E27" i="27"/>
  <c r="D26" i="27"/>
  <c r="C26" i="27"/>
  <c r="F25" i="27"/>
  <c r="E25" i="27"/>
  <c r="D24" i="27"/>
  <c r="C24" i="27"/>
  <c r="F23" i="27"/>
  <c r="E23" i="27"/>
  <c r="F22" i="27"/>
  <c r="E22" i="27"/>
  <c r="F21" i="27"/>
  <c r="E21" i="27"/>
  <c r="F20" i="27"/>
  <c r="E20" i="27"/>
  <c r="F19" i="27"/>
  <c r="E19" i="27"/>
  <c r="F18" i="27"/>
  <c r="E18" i="27"/>
  <c r="F17" i="27"/>
  <c r="E17" i="27"/>
  <c r="F16" i="27"/>
  <c r="E16" i="27"/>
  <c r="F15" i="27"/>
  <c r="E15" i="27"/>
  <c r="F14" i="27"/>
  <c r="E14" i="27"/>
  <c r="F13" i="27"/>
  <c r="E13" i="27"/>
  <c r="F12" i="27"/>
  <c r="E12" i="27"/>
  <c r="F11" i="27"/>
  <c r="E11" i="27"/>
  <c r="F10" i="27"/>
  <c r="E10" i="27"/>
  <c r="F9" i="27"/>
  <c r="E9" i="27"/>
  <c r="F8" i="27"/>
  <c r="E8" i="27"/>
  <c r="D7" i="27"/>
  <c r="C7" i="27"/>
  <c r="F6" i="27"/>
  <c r="E6" i="27"/>
  <c r="D5" i="27"/>
  <c r="C5" i="27"/>
  <c r="F134" i="27" l="1"/>
  <c r="F115" i="29"/>
  <c r="F123" i="29"/>
  <c r="F113" i="27"/>
  <c r="E52" i="28"/>
  <c r="F92" i="28"/>
  <c r="F52" i="29"/>
  <c r="F113" i="28"/>
  <c r="E5" i="29"/>
  <c r="F65" i="29"/>
  <c r="E56" i="27"/>
  <c r="F136" i="27"/>
  <c r="F26" i="28"/>
  <c r="F36" i="29"/>
  <c r="E7" i="29"/>
  <c r="F140" i="27"/>
  <c r="F151" i="28"/>
  <c r="F113" i="29"/>
  <c r="F56" i="28"/>
  <c r="F72" i="28"/>
  <c r="E26" i="29"/>
  <c r="F60" i="29"/>
  <c r="F92" i="29"/>
  <c r="F5" i="29"/>
  <c r="F125" i="29"/>
  <c r="E42" i="27"/>
  <c r="F115" i="27"/>
  <c r="F123" i="27"/>
  <c r="F60" i="27"/>
  <c r="F100" i="27"/>
  <c r="F110" i="28"/>
  <c r="F31" i="29"/>
  <c r="E119" i="29"/>
  <c r="E125" i="27"/>
  <c r="F87" i="28"/>
  <c r="F103" i="28"/>
  <c r="F24" i="29"/>
  <c r="F125" i="27"/>
  <c r="E7" i="28"/>
  <c r="F48" i="29"/>
  <c r="E36" i="29"/>
  <c r="E94" i="27"/>
  <c r="E48" i="28"/>
  <c r="F7" i="27"/>
  <c r="F87" i="27"/>
  <c r="F65" i="28"/>
  <c r="F89" i="28"/>
  <c r="F65" i="27"/>
  <c r="F48" i="27"/>
  <c r="E50" i="28"/>
  <c r="E123" i="27"/>
  <c r="F52" i="28"/>
  <c r="E60" i="28"/>
  <c r="F140" i="28"/>
  <c r="F52" i="27"/>
  <c r="F100" i="29"/>
  <c r="C156" i="27"/>
  <c r="C160" i="27" s="1"/>
  <c r="C161" i="27" s="1"/>
  <c r="C162" i="27" s="1"/>
  <c r="F92" i="27"/>
  <c r="E62" i="28"/>
  <c r="F94" i="28"/>
  <c r="E125" i="28"/>
  <c r="E100" i="29"/>
  <c r="F134" i="28"/>
  <c r="F62" i="29"/>
  <c r="E94" i="29"/>
  <c r="F62" i="27"/>
  <c r="F110" i="27"/>
  <c r="E56" i="28"/>
  <c r="E151" i="28"/>
  <c r="F87" i="29"/>
  <c r="E103" i="27"/>
  <c r="E119" i="27"/>
  <c r="F151" i="29"/>
  <c r="F89" i="29"/>
  <c r="F136" i="29"/>
  <c r="E106" i="28"/>
  <c r="F26" i="27"/>
  <c r="F89" i="27"/>
  <c r="F42" i="29"/>
  <c r="F50" i="29"/>
  <c r="F106" i="27"/>
  <c r="F153" i="27"/>
  <c r="F51" i="28"/>
  <c r="F123" i="28"/>
  <c r="F42" i="27"/>
  <c r="E48" i="27"/>
  <c r="E62" i="27"/>
  <c r="E100" i="27"/>
  <c r="E113" i="28"/>
  <c r="F136" i="28"/>
  <c r="E26" i="27"/>
  <c r="F7" i="28"/>
  <c r="F94" i="27"/>
  <c r="E136" i="27"/>
  <c r="C156" i="28"/>
  <c r="C160" i="28" s="1"/>
  <c r="C161" i="28" s="1"/>
  <c r="C162" i="28" s="1"/>
  <c r="F31" i="28"/>
  <c r="F62" i="28"/>
  <c r="F56" i="29"/>
  <c r="F94" i="29"/>
  <c r="F140" i="29"/>
  <c r="F72" i="27"/>
  <c r="F151" i="27"/>
  <c r="F24" i="28"/>
  <c r="F26" i="29"/>
  <c r="F72" i="29"/>
  <c r="D156" i="27"/>
  <c r="D160" i="27" s="1"/>
  <c r="E5" i="27"/>
  <c r="F50" i="27"/>
  <c r="E115" i="28"/>
  <c r="F153" i="28"/>
  <c r="F110" i="29"/>
  <c r="F5" i="27"/>
  <c r="F100" i="28"/>
  <c r="F103" i="29"/>
  <c r="F134" i="29"/>
  <c r="F36" i="27"/>
  <c r="E26" i="28"/>
  <c r="E89" i="29"/>
  <c r="F119" i="29"/>
  <c r="E52" i="27"/>
  <c r="E42" i="28"/>
  <c r="E94" i="28"/>
  <c r="E52" i="29"/>
  <c r="E7" i="27"/>
  <c r="E60" i="27"/>
  <c r="F42" i="28"/>
  <c r="F50" i="28"/>
  <c r="E65" i="28"/>
  <c r="E72" i="28"/>
  <c r="E87" i="28"/>
  <c r="E113" i="29"/>
  <c r="D156" i="28"/>
  <c r="C166" i="28" s="1"/>
  <c r="C167" i="28" s="1"/>
  <c r="F119" i="27"/>
  <c r="E5" i="28"/>
  <c r="F125" i="28"/>
  <c r="E60" i="29"/>
  <c r="F106" i="29"/>
  <c r="E24" i="27"/>
  <c r="E31" i="27"/>
  <c r="E92" i="27"/>
  <c r="E113" i="27"/>
  <c r="E134" i="27"/>
  <c r="E140" i="27"/>
  <c r="F5" i="28"/>
  <c r="E36" i="28"/>
  <c r="E119" i="28"/>
  <c r="E92" i="29"/>
  <c r="E106" i="29"/>
  <c r="F153" i="29"/>
  <c r="E106" i="27"/>
  <c r="F119" i="28"/>
  <c r="F7" i="29"/>
  <c r="E123" i="29"/>
  <c r="E125" i="29"/>
  <c r="E136" i="29"/>
  <c r="E153" i="29"/>
  <c r="E48" i="29"/>
  <c r="E42" i="29"/>
  <c r="D156" i="29"/>
  <c r="D160" i="29" s="1"/>
  <c r="E24" i="29"/>
  <c r="E50" i="29"/>
  <c r="E56" i="29"/>
  <c r="E62" i="29"/>
  <c r="E134" i="29"/>
  <c r="E140" i="29"/>
  <c r="E31" i="29"/>
  <c r="E103" i="29"/>
  <c r="E115" i="29"/>
  <c r="C156" i="29"/>
  <c r="C160" i="29" s="1"/>
  <c r="E110" i="29"/>
  <c r="E65" i="29"/>
  <c r="E72" i="29"/>
  <c r="E87" i="29"/>
  <c r="E151" i="29"/>
  <c r="E89" i="28"/>
  <c r="E153" i="28"/>
  <c r="F36" i="28"/>
  <c r="F115" i="28"/>
  <c r="E140" i="28"/>
  <c r="E103" i="28"/>
  <c r="E110" i="28"/>
  <c r="E31" i="28"/>
  <c r="E24" i="28"/>
  <c r="E134" i="28"/>
  <c r="E92" i="28"/>
  <c r="E123" i="28"/>
  <c r="E136" i="28"/>
  <c r="E100" i="28"/>
  <c r="F48" i="28"/>
  <c r="F60" i="28"/>
  <c r="F106" i="28"/>
  <c r="E36" i="27"/>
  <c r="E89" i="27"/>
  <c r="E153" i="27"/>
  <c r="E115" i="27"/>
  <c r="F31" i="27"/>
  <c r="F103" i="27"/>
  <c r="F24" i="27"/>
  <c r="E110" i="27"/>
  <c r="F56" i="27"/>
  <c r="E50" i="27"/>
  <c r="E65" i="27"/>
  <c r="E72" i="27"/>
  <c r="E87" i="27"/>
  <c r="E151" i="27"/>
  <c r="E160" i="27" l="1"/>
  <c r="D160" i="28"/>
  <c r="E160" i="28" s="1"/>
  <c r="C166" i="27"/>
  <c r="C167" i="27" s="1"/>
  <c r="F156" i="28"/>
  <c r="E156" i="28"/>
  <c r="E156" i="27"/>
  <c r="F156" i="27"/>
  <c r="E156" i="29"/>
  <c r="C166" i="29"/>
  <c r="C167" i="29" s="1"/>
  <c r="C161" i="29"/>
  <c r="C162" i="29" s="1"/>
  <c r="E160" i="29"/>
  <c r="F156" i="29"/>
  <c r="F154" i="26" l="1"/>
  <c r="E154" i="26"/>
  <c r="D153" i="26"/>
  <c r="C153" i="26"/>
  <c r="F152" i="26"/>
  <c r="E152" i="26"/>
  <c r="D151" i="26"/>
  <c r="C151" i="26"/>
  <c r="F150" i="26"/>
  <c r="E150" i="26"/>
  <c r="F149" i="26"/>
  <c r="E149" i="26"/>
  <c r="F148" i="26"/>
  <c r="E148" i="26"/>
  <c r="F147" i="26"/>
  <c r="E147" i="26"/>
  <c r="F146" i="26"/>
  <c r="E146" i="26"/>
  <c r="F145" i="26"/>
  <c r="E145" i="26"/>
  <c r="F144" i="26"/>
  <c r="E144" i="26"/>
  <c r="F143" i="26"/>
  <c r="E143" i="26"/>
  <c r="F142" i="26"/>
  <c r="E142" i="26"/>
  <c r="F141" i="26"/>
  <c r="E141" i="26"/>
  <c r="D140" i="26"/>
  <c r="C140" i="26"/>
  <c r="F139" i="26"/>
  <c r="E139" i="26"/>
  <c r="F138" i="26"/>
  <c r="E138" i="26"/>
  <c r="F137" i="26"/>
  <c r="E137" i="26"/>
  <c r="D136" i="26"/>
  <c r="C136" i="26"/>
  <c r="F135" i="26"/>
  <c r="E135" i="26"/>
  <c r="D134" i="26"/>
  <c r="C134" i="26"/>
  <c r="F133" i="26"/>
  <c r="E133" i="26"/>
  <c r="F132" i="26"/>
  <c r="E132" i="26"/>
  <c r="F131" i="26"/>
  <c r="E131" i="26"/>
  <c r="F130" i="26"/>
  <c r="E130" i="26"/>
  <c r="F129" i="26"/>
  <c r="E129" i="26"/>
  <c r="F128" i="26"/>
  <c r="E128" i="26"/>
  <c r="F127" i="26"/>
  <c r="E127" i="26"/>
  <c r="F126" i="26"/>
  <c r="E126" i="26"/>
  <c r="D125" i="26"/>
  <c r="C125" i="26"/>
  <c r="F124" i="26"/>
  <c r="E124" i="26"/>
  <c r="D123" i="26"/>
  <c r="C123" i="26"/>
  <c r="F122" i="26"/>
  <c r="E122" i="26"/>
  <c r="F121" i="26"/>
  <c r="E121" i="26"/>
  <c r="F120" i="26"/>
  <c r="E120" i="26"/>
  <c r="D119" i="26"/>
  <c r="C119" i="26"/>
  <c r="F118" i="26"/>
  <c r="E118" i="26"/>
  <c r="F117" i="26"/>
  <c r="E117" i="26"/>
  <c r="F116" i="26"/>
  <c r="E116" i="26"/>
  <c r="D115" i="26"/>
  <c r="C115" i="26"/>
  <c r="F114" i="26"/>
  <c r="E114" i="26"/>
  <c r="D113" i="26"/>
  <c r="C113" i="26"/>
  <c r="F112" i="26"/>
  <c r="E112" i="26"/>
  <c r="F111" i="26"/>
  <c r="E111" i="26"/>
  <c r="D110" i="26"/>
  <c r="C110" i="26"/>
  <c r="F109" i="26"/>
  <c r="E109" i="26"/>
  <c r="F108" i="26"/>
  <c r="E108" i="26"/>
  <c r="F107" i="26"/>
  <c r="E107" i="26"/>
  <c r="D106" i="26"/>
  <c r="C106" i="26"/>
  <c r="F105" i="26"/>
  <c r="E105" i="26"/>
  <c r="F104" i="26"/>
  <c r="E104" i="26"/>
  <c r="D103" i="26"/>
  <c r="C103" i="26"/>
  <c r="F102" i="26"/>
  <c r="E102" i="26"/>
  <c r="F101" i="26"/>
  <c r="E101" i="26"/>
  <c r="D100" i="26"/>
  <c r="C100" i="26"/>
  <c r="F99" i="26"/>
  <c r="E99" i="26"/>
  <c r="F98" i="26"/>
  <c r="E98" i="26"/>
  <c r="F97" i="26"/>
  <c r="E97" i="26"/>
  <c r="F96" i="26"/>
  <c r="E96" i="26"/>
  <c r="F95" i="26"/>
  <c r="E95" i="26"/>
  <c r="D94" i="26"/>
  <c r="C94" i="26"/>
  <c r="F93" i="26"/>
  <c r="E93" i="26"/>
  <c r="D92" i="26"/>
  <c r="C92" i="26"/>
  <c r="F91" i="26"/>
  <c r="E91" i="26"/>
  <c r="F90" i="26"/>
  <c r="E90" i="26"/>
  <c r="D89" i="26"/>
  <c r="C89" i="26"/>
  <c r="F88" i="26"/>
  <c r="E88" i="26"/>
  <c r="D87" i="26"/>
  <c r="C87" i="26"/>
  <c r="F86" i="26"/>
  <c r="E86" i="26"/>
  <c r="F85" i="26"/>
  <c r="E85" i="26"/>
  <c r="F84" i="26"/>
  <c r="E84" i="26"/>
  <c r="F83" i="26"/>
  <c r="E83" i="26"/>
  <c r="F82" i="26"/>
  <c r="E82" i="26"/>
  <c r="F81" i="26"/>
  <c r="E81" i="26"/>
  <c r="F80" i="26"/>
  <c r="E80" i="26"/>
  <c r="F79" i="26"/>
  <c r="E79" i="26"/>
  <c r="F78" i="26"/>
  <c r="E78" i="26"/>
  <c r="F77" i="26"/>
  <c r="E77" i="26"/>
  <c r="F76" i="26"/>
  <c r="E76" i="26"/>
  <c r="F75" i="26"/>
  <c r="E75" i="26"/>
  <c r="F74" i="26"/>
  <c r="E74" i="26"/>
  <c r="F73" i="26"/>
  <c r="E73" i="26"/>
  <c r="D72" i="26"/>
  <c r="C72" i="26"/>
  <c r="F71" i="26"/>
  <c r="E71" i="26"/>
  <c r="F70" i="26"/>
  <c r="E70" i="26"/>
  <c r="F69" i="26"/>
  <c r="E69" i="26"/>
  <c r="F68" i="26"/>
  <c r="E68" i="26"/>
  <c r="F67" i="26"/>
  <c r="E67" i="26"/>
  <c r="F66" i="26"/>
  <c r="E66" i="26"/>
  <c r="D65" i="26"/>
  <c r="C65" i="26"/>
  <c r="F64" i="26"/>
  <c r="E64" i="26"/>
  <c r="F63" i="26"/>
  <c r="E63" i="26"/>
  <c r="D62" i="26"/>
  <c r="C62" i="26"/>
  <c r="F61" i="26"/>
  <c r="E61" i="26"/>
  <c r="D60" i="26"/>
  <c r="C60" i="26"/>
  <c r="F59" i="26"/>
  <c r="E59" i="26"/>
  <c r="F58" i="26"/>
  <c r="E58" i="26"/>
  <c r="F57" i="26"/>
  <c r="E57" i="26"/>
  <c r="D56" i="26"/>
  <c r="C56" i="26"/>
  <c r="F55" i="26"/>
  <c r="E55" i="26"/>
  <c r="F54" i="26"/>
  <c r="E54" i="26"/>
  <c r="F53" i="26"/>
  <c r="E53" i="26"/>
  <c r="D52" i="26"/>
  <c r="C52" i="26"/>
  <c r="F51" i="26" s="1"/>
  <c r="E51" i="26"/>
  <c r="D50" i="26"/>
  <c r="C50" i="26"/>
  <c r="F49" i="26"/>
  <c r="E49" i="26"/>
  <c r="D48" i="26"/>
  <c r="C48" i="26"/>
  <c r="F47" i="26"/>
  <c r="E47" i="26"/>
  <c r="F46" i="26"/>
  <c r="E46" i="26"/>
  <c r="F45" i="26"/>
  <c r="E45" i="26"/>
  <c r="F44" i="26"/>
  <c r="E44" i="26"/>
  <c r="F43" i="26"/>
  <c r="E43" i="26"/>
  <c r="D42" i="26"/>
  <c r="C42" i="26"/>
  <c r="F41" i="26"/>
  <c r="E41" i="26"/>
  <c r="F40" i="26"/>
  <c r="E40" i="26"/>
  <c r="F39" i="26"/>
  <c r="E39" i="26"/>
  <c r="F38" i="26"/>
  <c r="E38" i="26"/>
  <c r="F37" i="26"/>
  <c r="E37" i="26"/>
  <c r="D36" i="26"/>
  <c r="C36" i="26"/>
  <c r="F35" i="26"/>
  <c r="E35" i="26"/>
  <c r="F34" i="26"/>
  <c r="E34" i="26"/>
  <c r="F33" i="26"/>
  <c r="E33" i="26"/>
  <c r="F32" i="26"/>
  <c r="E32" i="26"/>
  <c r="D31" i="26"/>
  <c r="C31" i="26"/>
  <c r="F30" i="26"/>
  <c r="E30" i="26"/>
  <c r="F29" i="26"/>
  <c r="E29" i="26"/>
  <c r="F28" i="26"/>
  <c r="E28" i="26"/>
  <c r="F27" i="26"/>
  <c r="E27" i="26"/>
  <c r="D26" i="26"/>
  <c r="C26" i="26"/>
  <c r="F25" i="26"/>
  <c r="E25" i="26"/>
  <c r="D24" i="26"/>
  <c r="C24" i="26"/>
  <c r="F23" i="26"/>
  <c r="E23" i="26"/>
  <c r="F22" i="26"/>
  <c r="E22" i="26"/>
  <c r="F21" i="26"/>
  <c r="E21" i="26"/>
  <c r="F20" i="26"/>
  <c r="E20" i="26"/>
  <c r="F19" i="26"/>
  <c r="E19" i="26"/>
  <c r="F18" i="26"/>
  <c r="E18" i="26"/>
  <c r="F17" i="26"/>
  <c r="E17" i="26"/>
  <c r="F16" i="26"/>
  <c r="E16" i="26"/>
  <c r="F15" i="26"/>
  <c r="E15" i="26"/>
  <c r="F14" i="26"/>
  <c r="E14" i="26"/>
  <c r="F13" i="26"/>
  <c r="E13" i="26"/>
  <c r="F12" i="26"/>
  <c r="E12" i="26"/>
  <c r="F11" i="26"/>
  <c r="E11" i="26"/>
  <c r="F10" i="26"/>
  <c r="E10" i="26"/>
  <c r="F9" i="26"/>
  <c r="E9" i="26"/>
  <c r="F8" i="26"/>
  <c r="E8" i="26"/>
  <c r="D7" i="26"/>
  <c r="C7" i="26"/>
  <c r="F6" i="26"/>
  <c r="E6" i="26"/>
  <c r="D5" i="26"/>
  <c r="C5" i="26"/>
  <c r="E115" i="26" l="1"/>
  <c r="F103" i="26"/>
  <c r="E48" i="26"/>
  <c r="F113" i="26"/>
  <c r="F92" i="26"/>
  <c r="E100" i="26"/>
  <c r="E50" i="26"/>
  <c r="F31" i="26"/>
  <c r="F119" i="26"/>
  <c r="F151" i="26"/>
  <c r="F48" i="26"/>
  <c r="E113" i="26"/>
  <c r="E5" i="26"/>
  <c r="F125" i="26"/>
  <c r="E62" i="26"/>
  <c r="F94" i="26"/>
  <c r="E110" i="26"/>
  <c r="E134" i="26"/>
  <c r="F7" i="26"/>
  <c r="E24" i="26"/>
  <c r="F65" i="26"/>
  <c r="F89" i="26"/>
  <c r="F106" i="26"/>
  <c r="C156" i="26"/>
  <c r="C160" i="26" s="1"/>
  <c r="E140" i="26"/>
  <c r="E31" i="26"/>
  <c r="F87" i="26"/>
  <c r="F56" i="26"/>
  <c r="F72" i="26"/>
  <c r="F136" i="26"/>
  <c r="F42" i="26"/>
  <c r="E26" i="26"/>
  <c r="E106" i="26"/>
  <c r="E153" i="26"/>
  <c r="F100" i="26"/>
  <c r="F36" i="26"/>
  <c r="F52" i="26"/>
  <c r="E60" i="26"/>
  <c r="F115" i="26"/>
  <c r="E123" i="26"/>
  <c r="E136" i="26"/>
  <c r="E125" i="26"/>
  <c r="E119" i="26"/>
  <c r="F110" i="26"/>
  <c r="E103" i="26"/>
  <c r="E94" i="26"/>
  <c r="E42" i="26"/>
  <c r="D156" i="26"/>
  <c r="E7" i="26"/>
  <c r="F5" i="26"/>
  <c r="F26" i="26"/>
  <c r="F123" i="26"/>
  <c r="E87" i="26"/>
  <c r="F60" i="26"/>
  <c r="E52" i="26"/>
  <c r="E89" i="26"/>
  <c r="F153" i="26"/>
  <c r="E36" i="26"/>
  <c r="E56" i="26"/>
  <c r="F24" i="26"/>
  <c r="F50" i="26"/>
  <c r="F62" i="26"/>
  <c r="F134" i="26"/>
  <c r="F140" i="26"/>
  <c r="E92" i="26"/>
  <c r="E65" i="26"/>
  <c r="E72" i="26"/>
  <c r="E151" i="26"/>
  <c r="F154" i="25"/>
  <c r="E154" i="25"/>
  <c r="D153" i="25"/>
  <c r="C153" i="25"/>
  <c r="F152" i="25"/>
  <c r="E152" i="25"/>
  <c r="D151" i="25"/>
  <c r="C151" i="25"/>
  <c r="F150" i="25"/>
  <c r="E150" i="25"/>
  <c r="F149" i="25"/>
  <c r="E149" i="25"/>
  <c r="F148" i="25"/>
  <c r="E148" i="25"/>
  <c r="F147" i="25"/>
  <c r="E147" i="25"/>
  <c r="F146" i="25"/>
  <c r="E146" i="25"/>
  <c r="F145" i="25"/>
  <c r="E145" i="25"/>
  <c r="F144" i="25"/>
  <c r="E144" i="25"/>
  <c r="F143" i="25"/>
  <c r="E143" i="25"/>
  <c r="F142" i="25"/>
  <c r="E142" i="25"/>
  <c r="F141" i="25"/>
  <c r="E141" i="25"/>
  <c r="D140" i="25"/>
  <c r="C140" i="25"/>
  <c r="F139" i="25"/>
  <c r="E139" i="25"/>
  <c r="F138" i="25"/>
  <c r="E138" i="25"/>
  <c r="F137" i="25"/>
  <c r="E137" i="25"/>
  <c r="D136" i="25"/>
  <c r="C136" i="25"/>
  <c r="F135" i="25"/>
  <c r="E135" i="25"/>
  <c r="D134" i="25"/>
  <c r="C134" i="25"/>
  <c r="F133" i="25"/>
  <c r="E133" i="25"/>
  <c r="F132" i="25"/>
  <c r="E132" i="25"/>
  <c r="F131" i="25"/>
  <c r="E131" i="25"/>
  <c r="F130" i="25"/>
  <c r="E130" i="25"/>
  <c r="F129" i="25"/>
  <c r="E129" i="25"/>
  <c r="F128" i="25"/>
  <c r="E128" i="25"/>
  <c r="F127" i="25"/>
  <c r="E127" i="25"/>
  <c r="F126" i="25"/>
  <c r="E126" i="25"/>
  <c r="D125" i="25"/>
  <c r="C125" i="25"/>
  <c r="F124" i="25"/>
  <c r="E124" i="25"/>
  <c r="D123" i="25"/>
  <c r="C123" i="25"/>
  <c r="F122" i="25"/>
  <c r="E122" i="25"/>
  <c r="F121" i="25"/>
  <c r="E121" i="25"/>
  <c r="F120" i="25"/>
  <c r="E120" i="25"/>
  <c r="D119" i="25"/>
  <c r="C119" i="25"/>
  <c r="F118" i="25"/>
  <c r="E118" i="25"/>
  <c r="F117" i="25"/>
  <c r="E117" i="25"/>
  <c r="F116" i="25"/>
  <c r="E116" i="25"/>
  <c r="D115" i="25"/>
  <c r="C115" i="25"/>
  <c r="F114" i="25"/>
  <c r="E114" i="25"/>
  <c r="D113" i="25"/>
  <c r="C113" i="25"/>
  <c r="F112" i="25"/>
  <c r="E112" i="25"/>
  <c r="F111" i="25"/>
  <c r="E111" i="25"/>
  <c r="D110" i="25"/>
  <c r="C110" i="25"/>
  <c r="F109" i="25"/>
  <c r="E109" i="25"/>
  <c r="F108" i="25"/>
  <c r="E108" i="25"/>
  <c r="F107" i="25"/>
  <c r="E107" i="25"/>
  <c r="D106" i="25"/>
  <c r="C106" i="25"/>
  <c r="F105" i="25"/>
  <c r="E105" i="25"/>
  <c r="F104" i="25"/>
  <c r="E104" i="25"/>
  <c r="D103" i="25"/>
  <c r="C103" i="25"/>
  <c r="F102" i="25"/>
  <c r="E102" i="25"/>
  <c r="F101" i="25"/>
  <c r="E101" i="25"/>
  <c r="D100" i="25"/>
  <c r="C100" i="25"/>
  <c r="F99" i="25"/>
  <c r="E99" i="25"/>
  <c r="F98" i="25"/>
  <c r="E98" i="25"/>
  <c r="F97" i="25"/>
  <c r="E97" i="25"/>
  <c r="F96" i="25"/>
  <c r="E96" i="25"/>
  <c r="F95" i="25"/>
  <c r="E95" i="25"/>
  <c r="D94" i="25"/>
  <c r="C94" i="25"/>
  <c r="F93" i="25"/>
  <c r="E93" i="25"/>
  <c r="D92" i="25"/>
  <c r="C92" i="25"/>
  <c r="F91" i="25"/>
  <c r="E91" i="25"/>
  <c r="F90" i="25"/>
  <c r="E90" i="25"/>
  <c r="D89" i="25"/>
  <c r="C89" i="25"/>
  <c r="F88" i="25"/>
  <c r="E88" i="25"/>
  <c r="D87" i="25"/>
  <c r="C87" i="25"/>
  <c r="F86" i="25"/>
  <c r="E86" i="25"/>
  <c r="F85" i="25"/>
  <c r="E85" i="25"/>
  <c r="F84" i="25"/>
  <c r="E84" i="25"/>
  <c r="F83" i="25"/>
  <c r="E83" i="25"/>
  <c r="F82" i="25"/>
  <c r="E82" i="25"/>
  <c r="F81" i="25"/>
  <c r="E81" i="25"/>
  <c r="F80" i="25"/>
  <c r="E80" i="25"/>
  <c r="F79" i="25"/>
  <c r="E79" i="25"/>
  <c r="F78" i="25"/>
  <c r="E78" i="25"/>
  <c r="F77" i="25"/>
  <c r="E77" i="25"/>
  <c r="F76" i="25"/>
  <c r="E76" i="25"/>
  <c r="F75" i="25"/>
  <c r="E75" i="25"/>
  <c r="F74" i="25"/>
  <c r="E74" i="25"/>
  <c r="F73" i="25"/>
  <c r="E73" i="25"/>
  <c r="D72" i="25"/>
  <c r="C72" i="25"/>
  <c r="F71" i="25"/>
  <c r="E71" i="25"/>
  <c r="F70" i="25"/>
  <c r="E70" i="25"/>
  <c r="F69" i="25"/>
  <c r="E69" i="25"/>
  <c r="F68" i="25"/>
  <c r="E68" i="25"/>
  <c r="F67" i="25"/>
  <c r="E67" i="25"/>
  <c r="F66" i="25"/>
  <c r="E66" i="25"/>
  <c r="D65" i="25"/>
  <c r="C65" i="25"/>
  <c r="F64" i="25"/>
  <c r="E64" i="25"/>
  <c r="F63" i="25"/>
  <c r="E63" i="25"/>
  <c r="D62" i="25"/>
  <c r="C62" i="25"/>
  <c r="F61" i="25"/>
  <c r="E61" i="25"/>
  <c r="D60" i="25"/>
  <c r="C60" i="25"/>
  <c r="F59" i="25"/>
  <c r="E59" i="25"/>
  <c r="F58" i="25"/>
  <c r="E58" i="25"/>
  <c r="F57" i="25"/>
  <c r="E57" i="25"/>
  <c r="D56" i="25"/>
  <c r="C56" i="25"/>
  <c r="F55" i="25"/>
  <c r="E55" i="25"/>
  <c r="F54" i="25"/>
  <c r="E54" i="25"/>
  <c r="F53" i="25"/>
  <c r="E53" i="25"/>
  <c r="D52" i="25"/>
  <c r="C52" i="25"/>
  <c r="F51" i="25" s="1"/>
  <c r="E51" i="25"/>
  <c r="D50" i="25"/>
  <c r="C50" i="25"/>
  <c r="F49" i="25"/>
  <c r="E49" i="25"/>
  <c r="D48" i="25"/>
  <c r="C48" i="25"/>
  <c r="F47" i="25"/>
  <c r="E47" i="25"/>
  <c r="F46" i="25"/>
  <c r="E46" i="25"/>
  <c r="F45" i="25"/>
  <c r="E45" i="25"/>
  <c r="F44" i="25"/>
  <c r="E44" i="25"/>
  <c r="F43" i="25"/>
  <c r="E43" i="25"/>
  <c r="D42" i="25"/>
  <c r="C42" i="25"/>
  <c r="F41" i="25"/>
  <c r="E41" i="25"/>
  <c r="F40" i="25"/>
  <c r="E40" i="25"/>
  <c r="F39" i="25"/>
  <c r="E39" i="25"/>
  <c r="F38" i="25"/>
  <c r="E38" i="25"/>
  <c r="F37" i="25"/>
  <c r="E37" i="25"/>
  <c r="D36" i="25"/>
  <c r="C36" i="25"/>
  <c r="F35" i="25"/>
  <c r="E35" i="25"/>
  <c r="F34" i="25"/>
  <c r="E34" i="25"/>
  <c r="F33" i="25"/>
  <c r="E33" i="25"/>
  <c r="F32" i="25"/>
  <c r="E32" i="25"/>
  <c r="D31" i="25"/>
  <c r="C31" i="25"/>
  <c r="F30" i="25"/>
  <c r="E30" i="25"/>
  <c r="F29" i="25"/>
  <c r="E29" i="25"/>
  <c r="F28" i="25"/>
  <c r="E28" i="25"/>
  <c r="F27" i="25"/>
  <c r="E27" i="25"/>
  <c r="D26" i="25"/>
  <c r="C26" i="25"/>
  <c r="F25" i="25"/>
  <c r="E25" i="25"/>
  <c r="D24" i="25"/>
  <c r="C24" i="25"/>
  <c r="F23" i="25"/>
  <c r="E23" i="25"/>
  <c r="F22" i="25"/>
  <c r="E22" i="25"/>
  <c r="F21" i="25"/>
  <c r="E21" i="25"/>
  <c r="F20" i="25"/>
  <c r="E20" i="25"/>
  <c r="F19" i="25"/>
  <c r="E19" i="25"/>
  <c r="F18" i="25"/>
  <c r="E18" i="25"/>
  <c r="F17" i="25"/>
  <c r="E17" i="25"/>
  <c r="F16" i="25"/>
  <c r="E16" i="25"/>
  <c r="F15" i="25"/>
  <c r="E15" i="25"/>
  <c r="F14" i="25"/>
  <c r="E14" i="25"/>
  <c r="F13" i="25"/>
  <c r="E13" i="25"/>
  <c r="F12" i="25"/>
  <c r="E12" i="25"/>
  <c r="F11" i="25"/>
  <c r="E11" i="25"/>
  <c r="F10" i="25"/>
  <c r="E10" i="25"/>
  <c r="F9" i="25"/>
  <c r="E9" i="25"/>
  <c r="F8" i="25"/>
  <c r="E8" i="25"/>
  <c r="D7" i="25"/>
  <c r="C7" i="25"/>
  <c r="F6" i="25"/>
  <c r="E6" i="25"/>
  <c r="D5" i="25"/>
  <c r="C5" i="25"/>
  <c r="E87" i="25" l="1"/>
  <c r="F115" i="25"/>
  <c r="E123" i="25"/>
  <c r="F48" i="25"/>
  <c r="E106" i="25"/>
  <c r="F119" i="25"/>
  <c r="F56" i="25"/>
  <c r="E72" i="25"/>
  <c r="F113" i="25"/>
  <c r="F153" i="25"/>
  <c r="E60" i="25"/>
  <c r="F125" i="25"/>
  <c r="F110" i="25"/>
  <c r="E52" i="25"/>
  <c r="F52" i="25"/>
  <c r="E92" i="25"/>
  <c r="F123" i="25"/>
  <c r="F92" i="25"/>
  <c r="E100" i="25"/>
  <c r="F140" i="25"/>
  <c r="F62" i="25"/>
  <c r="C166" i="26"/>
  <c r="C167" i="26" s="1"/>
  <c r="D160" i="26"/>
  <c r="E160" i="26" s="1"/>
  <c r="F94" i="25"/>
  <c r="E26" i="25"/>
  <c r="F26" i="25"/>
  <c r="C156" i="25"/>
  <c r="C160" i="25" s="1"/>
  <c r="C161" i="25" s="1"/>
  <c r="C162" i="25" s="1"/>
  <c r="F134" i="25"/>
  <c r="E5" i="25"/>
  <c r="F36" i="25"/>
  <c r="F5" i="25"/>
  <c r="F7" i="25"/>
  <c r="F31" i="25"/>
  <c r="F24" i="25"/>
  <c r="F103" i="25"/>
  <c r="F151" i="25"/>
  <c r="E151" i="25"/>
  <c r="E65" i="25"/>
  <c r="F89" i="25"/>
  <c r="E136" i="25"/>
  <c r="F42" i="25"/>
  <c r="F50" i="25"/>
  <c r="C161" i="26"/>
  <c r="C162" i="26" s="1"/>
  <c r="F156" i="26"/>
  <c r="E156" i="26"/>
  <c r="F136" i="25"/>
  <c r="E115" i="25"/>
  <c r="E103" i="25"/>
  <c r="E89" i="25"/>
  <c r="E36" i="25"/>
  <c r="E31" i="25"/>
  <c r="F60" i="25"/>
  <c r="F106" i="25"/>
  <c r="E48" i="25"/>
  <c r="F100" i="25"/>
  <c r="E7" i="25"/>
  <c r="E42" i="25"/>
  <c r="E94" i="25"/>
  <c r="E113" i="25"/>
  <c r="E119" i="25"/>
  <c r="E125" i="25"/>
  <c r="F72" i="25"/>
  <c r="E153" i="25"/>
  <c r="F87" i="25"/>
  <c r="F65" i="25"/>
  <c r="E24" i="25"/>
  <c r="E50" i="25"/>
  <c r="E56" i="25"/>
  <c r="E62" i="25"/>
  <c r="E134" i="25"/>
  <c r="E140" i="25"/>
  <c r="D156" i="25"/>
  <c r="E110" i="25"/>
  <c r="E156" i="25" l="1"/>
  <c r="F156" i="25"/>
  <c r="C166" i="25"/>
  <c r="C167" i="25" s="1"/>
  <c r="F154" i="24" l="1"/>
  <c r="E154" i="24"/>
  <c r="D153" i="24"/>
  <c r="C153" i="24"/>
  <c r="F152" i="24"/>
  <c r="E152" i="24"/>
  <c r="D151" i="24"/>
  <c r="C151" i="24"/>
  <c r="F150" i="24"/>
  <c r="E150" i="24"/>
  <c r="F149" i="24"/>
  <c r="E149" i="24"/>
  <c r="F148" i="24"/>
  <c r="E148" i="24"/>
  <c r="F147" i="24"/>
  <c r="E147" i="24"/>
  <c r="F146" i="24"/>
  <c r="E146" i="24"/>
  <c r="F145" i="24"/>
  <c r="E145" i="24"/>
  <c r="F144" i="24"/>
  <c r="E144" i="24"/>
  <c r="F143" i="24"/>
  <c r="E143" i="24"/>
  <c r="F142" i="24"/>
  <c r="E142" i="24"/>
  <c r="F141" i="24"/>
  <c r="E141" i="24"/>
  <c r="D140" i="24"/>
  <c r="C140" i="24"/>
  <c r="F139" i="24"/>
  <c r="E139" i="24"/>
  <c r="F138" i="24"/>
  <c r="E138" i="24"/>
  <c r="F137" i="24"/>
  <c r="E137" i="24"/>
  <c r="D136" i="24"/>
  <c r="C136" i="24"/>
  <c r="F135" i="24"/>
  <c r="E135" i="24"/>
  <c r="D134" i="24"/>
  <c r="C134" i="24"/>
  <c r="F133" i="24"/>
  <c r="E133" i="24"/>
  <c r="F132" i="24"/>
  <c r="E132" i="24"/>
  <c r="F131" i="24"/>
  <c r="E131" i="24"/>
  <c r="F130" i="24"/>
  <c r="E130" i="24"/>
  <c r="F129" i="24"/>
  <c r="E129" i="24"/>
  <c r="F128" i="24"/>
  <c r="E128" i="24"/>
  <c r="F127" i="24"/>
  <c r="E127" i="24"/>
  <c r="F126" i="24"/>
  <c r="E126" i="24"/>
  <c r="D125" i="24"/>
  <c r="C125" i="24"/>
  <c r="F124" i="24"/>
  <c r="E124" i="24"/>
  <c r="D123" i="24"/>
  <c r="C123" i="24"/>
  <c r="F122" i="24"/>
  <c r="E122" i="24"/>
  <c r="F121" i="24"/>
  <c r="E121" i="24"/>
  <c r="F120" i="24"/>
  <c r="E120" i="24"/>
  <c r="D119" i="24"/>
  <c r="C119" i="24"/>
  <c r="F118" i="24"/>
  <c r="E118" i="24"/>
  <c r="F117" i="24"/>
  <c r="E117" i="24"/>
  <c r="F116" i="24"/>
  <c r="E116" i="24"/>
  <c r="D115" i="24"/>
  <c r="C115" i="24"/>
  <c r="F114" i="24"/>
  <c r="E114" i="24"/>
  <c r="D113" i="24"/>
  <c r="C113" i="24"/>
  <c r="F112" i="24"/>
  <c r="E112" i="24"/>
  <c r="F111" i="24"/>
  <c r="E111" i="24"/>
  <c r="D110" i="24"/>
  <c r="C110" i="24"/>
  <c r="F109" i="24"/>
  <c r="E109" i="24"/>
  <c r="F108" i="24"/>
  <c r="E108" i="24"/>
  <c r="F107" i="24"/>
  <c r="E107" i="24"/>
  <c r="D106" i="24"/>
  <c r="C106" i="24"/>
  <c r="F105" i="24"/>
  <c r="E105" i="24"/>
  <c r="F104" i="24"/>
  <c r="E104" i="24"/>
  <c r="D103" i="24"/>
  <c r="C103" i="24"/>
  <c r="F102" i="24"/>
  <c r="E102" i="24"/>
  <c r="F101" i="24"/>
  <c r="E101" i="24"/>
  <c r="D100" i="24"/>
  <c r="C100" i="24"/>
  <c r="F99" i="24"/>
  <c r="E99" i="24"/>
  <c r="F98" i="24"/>
  <c r="E98" i="24"/>
  <c r="F97" i="24"/>
  <c r="E97" i="24"/>
  <c r="F96" i="24"/>
  <c r="E96" i="24"/>
  <c r="F95" i="24"/>
  <c r="E95" i="24"/>
  <c r="D94" i="24"/>
  <c r="C94" i="24"/>
  <c r="F93" i="24"/>
  <c r="E93" i="24"/>
  <c r="D92" i="24"/>
  <c r="C92" i="24"/>
  <c r="F91" i="24"/>
  <c r="E91" i="24"/>
  <c r="F90" i="24"/>
  <c r="E90" i="24"/>
  <c r="D89" i="24"/>
  <c r="C89" i="24"/>
  <c r="F88" i="24"/>
  <c r="E88" i="24"/>
  <c r="D87" i="24"/>
  <c r="C87" i="24"/>
  <c r="F86" i="24"/>
  <c r="E86" i="24"/>
  <c r="F85" i="24"/>
  <c r="E85" i="24"/>
  <c r="F84" i="24"/>
  <c r="E84" i="24"/>
  <c r="F83" i="24"/>
  <c r="E83" i="24"/>
  <c r="F82" i="24"/>
  <c r="E82" i="24"/>
  <c r="F81" i="24"/>
  <c r="E81" i="24"/>
  <c r="F80" i="24"/>
  <c r="E80" i="24"/>
  <c r="F79" i="24"/>
  <c r="E79" i="24"/>
  <c r="F78" i="24"/>
  <c r="E78" i="24"/>
  <c r="F77" i="24"/>
  <c r="E77" i="24"/>
  <c r="F76" i="24"/>
  <c r="E76" i="24"/>
  <c r="F75" i="24"/>
  <c r="E75" i="24"/>
  <c r="F74" i="24"/>
  <c r="E74" i="24"/>
  <c r="F73" i="24"/>
  <c r="E73" i="24"/>
  <c r="D72" i="24"/>
  <c r="C72" i="24"/>
  <c r="F71" i="24"/>
  <c r="E71" i="24"/>
  <c r="F70" i="24"/>
  <c r="E70" i="24"/>
  <c r="F69" i="24"/>
  <c r="E69" i="24"/>
  <c r="F68" i="24"/>
  <c r="E68" i="24"/>
  <c r="F67" i="24"/>
  <c r="E67" i="24"/>
  <c r="F66" i="24"/>
  <c r="E66" i="24"/>
  <c r="D65" i="24"/>
  <c r="C65" i="24"/>
  <c r="F64" i="24"/>
  <c r="E64" i="24"/>
  <c r="F63" i="24"/>
  <c r="E63" i="24"/>
  <c r="D62" i="24"/>
  <c r="C62" i="24"/>
  <c r="F61" i="24"/>
  <c r="E61" i="24"/>
  <c r="D60" i="24"/>
  <c r="C60" i="24"/>
  <c r="F59" i="24"/>
  <c r="E59" i="24"/>
  <c r="F58" i="24"/>
  <c r="E58" i="24"/>
  <c r="F57" i="24"/>
  <c r="E57" i="24"/>
  <c r="D56" i="24"/>
  <c r="C56" i="24"/>
  <c r="F55" i="24"/>
  <c r="E55" i="24"/>
  <c r="F54" i="24"/>
  <c r="E54" i="24"/>
  <c r="F53" i="24"/>
  <c r="E53" i="24"/>
  <c r="D52" i="24"/>
  <c r="C52" i="24"/>
  <c r="F51" i="24" s="1"/>
  <c r="E51" i="24"/>
  <c r="D50" i="24"/>
  <c r="C50" i="24"/>
  <c r="F49" i="24"/>
  <c r="E49" i="24"/>
  <c r="D48" i="24"/>
  <c r="C48" i="24"/>
  <c r="F47" i="24"/>
  <c r="E47" i="24"/>
  <c r="F46" i="24"/>
  <c r="E46" i="24"/>
  <c r="F45" i="24"/>
  <c r="E45" i="24"/>
  <c r="F44" i="24"/>
  <c r="E44" i="24"/>
  <c r="F43" i="24"/>
  <c r="E43" i="24"/>
  <c r="D42" i="24"/>
  <c r="C42" i="24"/>
  <c r="F41" i="24"/>
  <c r="E41" i="24"/>
  <c r="F40" i="24"/>
  <c r="E40" i="24"/>
  <c r="F39" i="24"/>
  <c r="E39" i="24"/>
  <c r="F38" i="24"/>
  <c r="E38" i="24"/>
  <c r="F37" i="24"/>
  <c r="E37" i="24"/>
  <c r="D36" i="24"/>
  <c r="C36" i="24"/>
  <c r="F35" i="24"/>
  <c r="E35" i="24"/>
  <c r="F34" i="24"/>
  <c r="E34" i="24"/>
  <c r="F33" i="24"/>
  <c r="E33" i="24"/>
  <c r="F32" i="24"/>
  <c r="E32" i="24"/>
  <c r="D31" i="24"/>
  <c r="C31" i="24"/>
  <c r="F30" i="24"/>
  <c r="E30" i="24"/>
  <c r="F29" i="24"/>
  <c r="E29" i="24"/>
  <c r="F28" i="24"/>
  <c r="E28" i="24"/>
  <c r="F27" i="24"/>
  <c r="E27" i="24"/>
  <c r="D26" i="24"/>
  <c r="C26" i="24"/>
  <c r="F25" i="24"/>
  <c r="E25" i="24"/>
  <c r="D24" i="24"/>
  <c r="C24" i="24"/>
  <c r="F23" i="24"/>
  <c r="E23" i="24"/>
  <c r="F22" i="24"/>
  <c r="E22" i="24"/>
  <c r="F21" i="24"/>
  <c r="E21" i="24"/>
  <c r="F20" i="24"/>
  <c r="E20" i="24"/>
  <c r="F19" i="24"/>
  <c r="E19" i="24"/>
  <c r="F18" i="24"/>
  <c r="E18" i="24"/>
  <c r="F17" i="24"/>
  <c r="E17" i="24"/>
  <c r="F16" i="24"/>
  <c r="E16" i="24"/>
  <c r="F15" i="24"/>
  <c r="E15" i="24"/>
  <c r="F14" i="24"/>
  <c r="E14" i="24"/>
  <c r="F13" i="24"/>
  <c r="E13" i="24"/>
  <c r="F12" i="24"/>
  <c r="E12" i="24"/>
  <c r="F11" i="24"/>
  <c r="E11" i="24"/>
  <c r="F10" i="24"/>
  <c r="E10" i="24"/>
  <c r="F9" i="24"/>
  <c r="E9" i="24"/>
  <c r="F8" i="24"/>
  <c r="E8" i="24"/>
  <c r="D7" i="24"/>
  <c r="C7" i="24"/>
  <c r="F6" i="24"/>
  <c r="E6" i="24"/>
  <c r="D5" i="24"/>
  <c r="C5" i="24"/>
  <c r="F154" i="23"/>
  <c r="E154" i="23"/>
  <c r="D153" i="23"/>
  <c r="C153" i="23"/>
  <c r="F152" i="23"/>
  <c r="E152" i="23"/>
  <c r="D151" i="23"/>
  <c r="C151" i="23"/>
  <c r="F150" i="23"/>
  <c r="E150" i="23"/>
  <c r="F149" i="23"/>
  <c r="E149" i="23"/>
  <c r="F148" i="23"/>
  <c r="E148" i="23"/>
  <c r="F147" i="23"/>
  <c r="E147" i="23"/>
  <c r="F146" i="23"/>
  <c r="E146" i="23"/>
  <c r="F145" i="23"/>
  <c r="E145" i="23"/>
  <c r="F144" i="23"/>
  <c r="E144" i="23"/>
  <c r="F143" i="23"/>
  <c r="E143" i="23"/>
  <c r="F142" i="23"/>
  <c r="E142" i="23"/>
  <c r="F141" i="23"/>
  <c r="E141" i="23"/>
  <c r="D140" i="23"/>
  <c r="C140" i="23"/>
  <c r="F139" i="23"/>
  <c r="E139" i="23"/>
  <c r="F138" i="23"/>
  <c r="E138" i="23"/>
  <c r="F137" i="23"/>
  <c r="E137" i="23"/>
  <c r="D136" i="23"/>
  <c r="C136" i="23"/>
  <c r="F135" i="23"/>
  <c r="E135" i="23"/>
  <c r="D134" i="23"/>
  <c r="C134" i="23"/>
  <c r="F133" i="23"/>
  <c r="E133" i="23"/>
  <c r="F132" i="23"/>
  <c r="E132" i="23"/>
  <c r="F131" i="23"/>
  <c r="E131" i="23"/>
  <c r="F130" i="23"/>
  <c r="E130" i="23"/>
  <c r="F129" i="23"/>
  <c r="E129" i="23"/>
  <c r="F128" i="23"/>
  <c r="E128" i="23"/>
  <c r="F127" i="23"/>
  <c r="E127" i="23"/>
  <c r="F126" i="23"/>
  <c r="E126" i="23"/>
  <c r="D125" i="23"/>
  <c r="C125" i="23"/>
  <c r="F124" i="23"/>
  <c r="E124" i="23"/>
  <c r="D123" i="23"/>
  <c r="C123" i="23"/>
  <c r="F122" i="23"/>
  <c r="E122" i="23"/>
  <c r="F121" i="23"/>
  <c r="E121" i="23"/>
  <c r="F120" i="23"/>
  <c r="E120" i="23"/>
  <c r="D119" i="23"/>
  <c r="C119" i="23"/>
  <c r="F118" i="23"/>
  <c r="E118" i="23"/>
  <c r="F117" i="23"/>
  <c r="E117" i="23"/>
  <c r="F116" i="23"/>
  <c r="E116" i="23"/>
  <c r="D115" i="23"/>
  <c r="C115" i="23"/>
  <c r="F114" i="23"/>
  <c r="E114" i="23"/>
  <c r="D113" i="23"/>
  <c r="C113" i="23"/>
  <c r="F112" i="23"/>
  <c r="E112" i="23"/>
  <c r="F111" i="23"/>
  <c r="E111" i="23"/>
  <c r="D110" i="23"/>
  <c r="C110" i="23"/>
  <c r="F109" i="23"/>
  <c r="E109" i="23"/>
  <c r="F108" i="23"/>
  <c r="E108" i="23"/>
  <c r="F107" i="23"/>
  <c r="E107" i="23"/>
  <c r="D106" i="23"/>
  <c r="C106" i="23"/>
  <c r="F105" i="23"/>
  <c r="E105" i="23"/>
  <c r="F104" i="23"/>
  <c r="E104" i="23"/>
  <c r="D103" i="23"/>
  <c r="C103" i="23"/>
  <c r="F102" i="23"/>
  <c r="E102" i="23"/>
  <c r="F101" i="23"/>
  <c r="E101" i="23"/>
  <c r="D100" i="23"/>
  <c r="C100" i="23"/>
  <c r="F99" i="23"/>
  <c r="E99" i="23"/>
  <c r="F98" i="23"/>
  <c r="E98" i="23"/>
  <c r="F97" i="23"/>
  <c r="E97" i="23"/>
  <c r="F96" i="23"/>
  <c r="E96" i="23"/>
  <c r="F95" i="23"/>
  <c r="E95" i="23"/>
  <c r="D94" i="23"/>
  <c r="C94" i="23"/>
  <c r="F93" i="23"/>
  <c r="E93" i="23"/>
  <c r="D92" i="23"/>
  <c r="C92" i="23"/>
  <c r="F91" i="23"/>
  <c r="E91" i="23"/>
  <c r="F90" i="23"/>
  <c r="E90" i="23"/>
  <c r="D89" i="23"/>
  <c r="C89" i="23"/>
  <c r="F88" i="23"/>
  <c r="E88" i="23"/>
  <c r="D87" i="23"/>
  <c r="C87" i="23"/>
  <c r="F86" i="23"/>
  <c r="E86" i="23"/>
  <c r="F85" i="23"/>
  <c r="E85" i="23"/>
  <c r="F84" i="23"/>
  <c r="E84" i="23"/>
  <c r="F83" i="23"/>
  <c r="E83" i="23"/>
  <c r="F82" i="23"/>
  <c r="E82" i="23"/>
  <c r="F81" i="23"/>
  <c r="E81" i="23"/>
  <c r="F80" i="23"/>
  <c r="E80" i="23"/>
  <c r="F79" i="23"/>
  <c r="E79" i="23"/>
  <c r="F78" i="23"/>
  <c r="E78" i="23"/>
  <c r="F77" i="23"/>
  <c r="E77" i="23"/>
  <c r="F76" i="23"/>
  <c r="E76" i="23"/>
  <c r="F75" i="23"/>
  <c r="E75" i="23"/>
  <c r="F74" i="23"/>
  <c r="E74" i="23"/>
  <c r="F73" i="23"/>
  <c r="E73" i="23"/>
  <c r="D72" i="23"/>
  <c r="C72" i="23"/>
  <c r="F71" i="23"/>
  <c r="E71" i="23"/>
  <c r="F70" i="23"/>
  <c r="E70" i="23"/>
  <c r="F69" i="23"/>
  <c r="E69" i="23"/>
  <c r="F68" i="23"/>
  <c r="E68" i="23"/>
  <c r="F67" i="23"/>
  <c r="E67" i="23"/>
  <c r="F66" i="23"/>
  <c r="E66" i="23"/>
  <c r="D65" i="23"/>
  <c r="C65" i="23"/>
  <c r="F64" i="23"/>
  <c r="E64" i="23"/>
  <c r="F63" i="23"/>
  <c r="E63" i="23"/>
  <c r="D62" i="23"/>
  <c r="C62" i="23"/>
  <c r="F61" i="23"/>
  <c r="E61" i="23"/>
  <c r="D60" i="23"/>
  <c r="C60" i="23"/>
  <c r="F59" i="23"/>
  <c r="E59" i="23"/>
  <c r="F58" i="23"/>
  <c r="E58" i="23"/>
  <c r="F57" i="23"/>
  <c r="E57" i="23"/>
  <c r="D56" i="23"/>
  <c r="C56" i="23"/>
  <c r="F55" i="23"/>
  <c r="E55" i="23"/>
  <c r="F54" i="23"/>
  <c r="E54" i="23"/>
  <c r="F53" i="23"/>
  <c r="E53" i="23"/>
  <c r="D52" i="23"/>
  <c r="C52" i="23"/>
  <c r="F51" i="23" s="1"/>
  <c r="E51" i="23"/>
  <c r="D50" i="23"/>
  <c r="C50" i="23"/>
  <c r="F49" i="23"/>
  <c r="E49" i="23"/>
  <c r="D48" i="23"/>
  <c r="C48" i="23"/>
  <c r="F47" i="23"/>
  <c r="E47" i="23"/>
  <c r="F46" i="23"/>
  <c r="E46" i="23"/>
  <c r="F45" i="23"/>
  <c r="E45" i="23"/>
  <c r="F44" i="23"/>
  <c r="E44" i="23"/>
  <c r="F43" i="23"/>
  <c r="E43" i="23"/>
  <c r="D42" i="23"/>
  <c r="C42" i="23"/>
  <c r="F41" i="23"/>
  <c r="E41" i="23"/>
  <c r="F40" i="23"/>
  <c r="E40" i="23"/>
  <c r="F39" i="23"/>
  <c r="E39" i="23"/>
  <c r="F38" i="23"/>
  <c r="E38" i="23"/>
  <c r="F37" i="23"/>
  <c r="E37" i="23"/>
  <c r="D36" i="23"/>
  <c r="C36" i="23"/>
  <c r="F35" i="23"/>
  <c r="E35" i="23"/>
  <c r="F34" i="23"/>
  <c r="E34" i="23"/>
  <c r="F33" i="23"/>
  <c r="E33" i="23"/>
  <c r="F32" i="23"/>
  <c r="E32" i="23"/>
  <c r="D31" i="23"/>
  <c r="C31" i="23"/>
  <c r="F30" i="23"/>
  <c r="E30" i="23"/>
  <c r="F29" i="23"/>
  <c r="E29" i="23"/>
  <c r="F28" i="23"/>
  <c r="E28" i="23"/>
  <c r="F27" i="23"/>
  <c r="E27" i="23"/>
  <c r="D26" i="23"/>
  <c r="C26" i="23"/>
  <c r="F25" i="23"/>
  <c r="E25" i="23"/>
  <c r="D24" i="23"/>
  <c r="C24" i="23"/>
  <c r="F23" i="23"/>
  <c r="E23" i="23"/>
  <c r="F22" i="23"/>
  <c r="E22" i="23"/>
  <c r="F21" i="23"/>
  <c r="E21" i="23"/>
  <c r="F20" i="23"/>
  <c r="E20" i="23"/>
  <c r="F19" i="23"/>
  <c r="E19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F11" i="23"/>
  <c r="E11" i="23"/>
  <c r="F10" i="23"/>
  <c r="E10" i="23"/>
  <c r="F9" i="23"/>
  <c r="E9" i="23"/>
  <c r="F8" i="23"/>
  <c r="E8" i="23"/>
  <c r="D7" i="23"/>
  <c r="C7" i="23"/>
  <c r="F6" i="23"/>
  <c r="E6" i="23"/>
  <c r="D5" i="23"/>
  <c r="C5" i="23"/>
  <c r="F154" i="22"/>
  <c r="E154" i="22"/>
  <c r="D153" i="22"/>
  <c r="C153" i="22"/>
  <c r="F152" i="22"/>
  <c r="E152" i="22"/>
  <c r="D151" i="22"/>
  <c r="C151" i="22"/>
  <c r="F150" i="22"/>
  <c r="E150" i="22"/>
  <c r="F149" i="22"/>
  <c r="E149" i="22"/>
  <c r="F148" i="22"/>
  <c r="E148" i="22"/>
  <c r="F147" i="22"/>
  <c r="E147" i="22"/>
  <c r="F146" i="22"/>
  <c r="E146" i="22"/>
  <c r="F145" i="22"/>
  <c r="E145" i="22"/>
  <c r="F144" i="22"/>
  <c r="E144" i="22"/>
  <c r="F143" i="22"/>
  <c r="E143" i="22"/>
  <c r="F142" i="22"/>
  <c r="E142" i="22"/>
  <c r="F141" i="22"/>
  <c r="E141" i="22"/>
  <c r="D140" i="22"/>
  <c r="C140" i="22"/>
  <c r="F139" i="22"/>
  <c r="E139" i="22"/>
  <c r="F138" i="22"/>
  <c r="E138" i="22"/>
  <c r="F137" i="22"/>
  <c r="E137" i="22"/>
  <c r="D136" i="22"/>
  <c r="C136" i="22"/>
  <c r="F135" i="22"/>
  <c r="E135" i="22"/>
  <c r="D134" i="22"/>
  <c r="C134" i="22"/>
  <c r="F133" i="22"/>
  <c r="E133" i="22"/>
  <c r="F132" i="22"/>
  <c r="E132" i="22"/>
  <c r="F131" i="22"/>
  <c r="E131" i="22"/>
  <c r="F130" i="22"/>
  <c r="E130" i="22"/>
  <c r="F129" i="22"/>
  <c r="E129" i="22"/>
  <c r="F128" i="22"/>
  <c r="E128" i="22"/>
  <c r="F127" i="22"/>
  <c r="E127" i="22"/>
  <c r="F126" i="22"/>
  <c r="E126" i="22"/>
  <c r="D125" i="22"/>
  <c r="C125" i="22"/>
  <c r="F124" i="22"/>
  <c r="E124" i="22"/>
  <c r="D123" i="22"/>
  <c r="C123" i="22"/>
  <c r="F122" i="22"/>
  <c r="E122" i="22"/>
  <c r="F121" i="22"/>
  <c r="E121" i="22"/>
  <c r="F120" i="22"/>
  <c r="E120" i="22"/>
  <c r="D119" i="22"/>
  <c r="C119" i="22"/>
  <c r="F118" i="22"/>
  <c r="E118" i="22"/>
  <c r="F117" i="22"/>
  <c r="E117" i="22"/>
  <c r="F116" i="22"/>
  <c r="E116" i="22"/>
  <c r="D115" i="22"/>
  <c r="C115" i="22"/>
  <c r="F114" i="22"/>
  <c r="E114" i="22"/>
  <c r="D113" i="22"/>
  <c r="C113" i="22"/>
  <c r="F112" i="22"/>
  <c r="E112" i="22"/>
  <c r="F111" i="22"/>
  <c r="E111" i="22"/>
  <c r="D110" i="22"/>
  <c r="C110" i="22"/>
  <c r="F109" i="22"/>
  <c r="E109" i="22"/>
  <c r="F108" i="22"/>
  <c r="E108" i="22"/>
  <c r="F107" i="22"/>
  <c r="E107" i="22"/>
  <c r="D106" i="22"/>
  <c r="C106" i="22"/>
  <c r="F105" i="22"/>
  <c r="E105" i="22"/>
  <c r="F104" i="22"/>
  <c r="E104" i="22"/>
  <c r="D103" i="22"/>
  <c r="C103" i="22"/>
  <c r="F102" i="22"/>
  <c r="E102" i="22"/>
  <c r="F101" i="22"/>
  <c r="E101" i="22"/>
  <c r="D100" i="22"/>
  <c r="C100" i="22"/>
  <c r="F99" i="22"/>
  <c r="E99" i="22"/>
  <c r="F98" i="22"/>
  <c r="E98" i="22"/>
  <c r="F97" i="22"/>
  <c r="E97" i="22"/>
  <c r="F96" i="22"/>
  <c r="E96" i="22"/>
  <c r="F95" i="22"/>
  <c r="E95" i="22"/>
  <c r="D94" i="22"/>
  <c r="C94" i="22"/>
  <c r="F93" i="22"/>
  <c r="E93" i="22"/>
  <c r="D92" i="22"/>
  <c r="C92" i="22"/>
  <c r="F91" i="22"/>
  <c r="E91" i="22"/>
  <c r="F90" i="22"/>
  <c r="E90" i="22"/>
  <c r="D89" i="22"/>
  <c r="C89" i="22"/>
  <c r="F88" i="22"/>
  <c r="E88" i="22"/>
  <c r="D87" i="22"/>
  <c r="C87" i="22"/>
  <c r="F86" i="22"/>
  <c r="E86" i="22"/>
  <c r="F85" i="22"/>
  <c r="E85" i="22"/>
  <c r="F84" i="22"/>
  <c r="E84" i="22"/>
  <c r="F83" i="22"/>
  <c r="E83" i="22"/>
  <c r="F82" i="22"/>
  <c r="E82" i="22"/>
  <c r="F81" i="22"/>
  <c r="E81" i="22"/>
  <c r="F80" i="22"/>
  <c r="E80" i="22"/>
  <c r="F79" i="22"/>
  <c r="E79" i="22"/>
  <c r="F78" i="22"/>
  <c r="E78" i="22"/>
  <c r="F77" i="22"/>
  <c r="E77" i="22"/>
  <c r="F76" i="22"/>
  <c r="E76" i="22"/>
  <c r="F75" i="22"/>
  <c r="E75" i="22"/>
  <c r="F74" i="22"/>
  <c r="E74" i="22"/>
  <c r="F73" i="22"/>
  <c r="E73" i="22"/>
  <c r="D72" i="22"/>
  <c r="C72" i="22"/>
  <c r="F71" i="22"/>
  <c r="E71" i="22"/>
  <c r="F70" i="22"/>
  <c r="E70" i="22"/>
  <c r="F69" i="22"/>
  <c r="E69" i="22"/>
  <c r="F68" i="22"/>
  <c r="E68" i="22"/>
  <c r="F67" i="22"/>
  <c r="E67" i="22"/>
  <c r="F66" i="22"/>
  <c r="E66" i="22"/>
  <c r="D65" i="22"/>
  <c r="C65" i="22"/>
  <c r="F64" i="22"/>
  <c r="E64" i="22"/>
  <c r="F63" i="22"/>
  <c r="E63" i="22"/>
  <c r="D62" i="22"/>
  <c r="C62" i="22"/>
  <c r="F61" i="22"/>
  <c r="E61" i="22"/>
  <c r="D60" i="22"/>
  <c r="C60" i="22"/>
  <c r="F59" i="22"/>
  <c r="E59" i="22"/>
  <c r="F58" i="22"/>
  <c r="E58" i="22"/>
  <c r="F57" i="22"/>
  <c r="E57" i="22"/>
  <c r="D56" i="22"/>
  <c r="C56" i="22"/>
  <c r="F55" i="22"/>
  <c r="E55" i="22"/>
  <c r="F54" i="22"/>
  <c r="E54" i="22"/>
  <c r="F53" i="22"/>
  <c r="E53" i="22"/>
  <c r="D52" i="22"/>
  <c r="C52" i="22"/>
  <c r="F51" i="22" s="1"/>
  <c r="E51" i="22"/>
  <c r="D50" i="22"/>
  <c r="C50" i="22"/>
  <c r="F49" i="22"/>
  <c r="E49" i="22"/>
  <c r="D48" i="22"/>
  <c r="C48" i="22"/>
  <c r="F47" i="22"/>
  <c r="E47" i="22"/>
  <c r="F46" i="22"/>
  <c r="E46" i="22"/>
  <c r="F45" i="22"/>
  <c r="E45" i="22"/>
  <c r="F44" i="22"/>
  <c r="E44" i="22"/>
  <c r="F43" i="22"/>
  <c r="E43" i="22"/>
  <c r="D42" i="22"/>
  <c r="C42" i="22"/>
  <c r="F41" i="22"/>
  <c r="E41" i="22"/>
  <c r="F40" i="22"/>
  <c r="E40" i="22"/>
  <c r="F39" i="22"/>
  <c r="E39" i="22"/>
  <c r="F38" i="22"/>
  <c r="E38" i="22"/>
  <c r="F37" i="22"/>
  <c r="E37" i="22"/>
  <c r="D36" i="22"/>
  <c r="C36" i="22"/>
  <c r="F35" i="22"/>
  <c r="E35" i="22"/>
  <c r="F34" i="22"/>
  <c r="E34" i="22"/>
  <c r="F33" i="22"/>
  <c r="E33" i="22"/>
  <c r="F32" i="22"/>
  <c r="E32" i="22"/>
  <c r="D31" i="22"/>
  <c r="C31" i="22"/>
  <c r="F30" i="22"/>
  <c r="E30" i="22"/>
  <c r="F29" i="22"/>
  <c r="E29" i="22"/>
  <c r="F28" i="22"/>
  <c r="E28" i="22"/>
  <c r="F27" i="22"/>
  <c r="E27" i="22"/>
  <c r="D26" i="22"/>
  <c r="C26" i="22"/>
  <c r="F25" i="22"/>
  <c r="E25" i="22"/>
  <c r="D24" i="22"/>
  <c r="C24" i="22"/>
  <c r="F23" i="22"/>
  <c r="E23" i="22"/>
  <c r="F22" i="22"/>
  <c r="E22" i="22"/>
  <c r="F21" i="22"/>
  <c r="E21" i="22"/>
  <c r="F20" i="22"/>
  <c r="E20" i="22"/>
  <c r="F19" i="22"/>
  <c r="E19" i="22"/>
  <c r="F18" i="22"/>
  <c r="E18" i="22"/>
  <c r="F17" i="22"/>
  <c r="E17" i="22"/>
  <c r="F16" i="22"/>
  <c r="E16" i="22"/>
  <c r="F15" i="22"/>
  <c r="E15" i="22"/>
  <c r="F14" i="22"/>
  <c r="E14" i="22"/>
  <c r="F13" i="22"/>
  <c r="E13" i="22"/>
  <c r="F12" i="22"/>
  <c r="E12" i="22"/>
  <c r="F11" i="22"/>
  <c r="E11" i="22"/>
  <c r="F10" i="22"/>
  <c r="E10" i="22"/>
  <c r="F9" i="22"/>
  <c r="E9" i="22"/>
  <c r="F8" i="22"/>
  <c r="E8" i="22"/>
  <c r="D7" i="22"/>
  <c r="C7" i="22"/>
  <c r="F6" i="22"/>
  <c r="E6" i="22"/>
  <c r="D5" i="22"/>
  <c r="C5" i="22"/>
  <c r="F154" i="21"/>
  <c r="E154" i="21"/>
  <c r="D153" i="21"/>
  <c r="C153" i="21"/>
  <c r="F152" i="21"/>
  <c r="E152" i="21"/>
  <c r="D151" i="21"/>
  <c r="C151" i="21"/>
  <c r="F150" i="21"/>
  <c r="E150" i="21"/>
  <c r="F149" i="21"/>
  <c r="E149" i="21"/>
  <c r="F148" i="21"/>
  <c r="E148" i="21"/>
  <c r="F147" i="21"/>
  <c r="E147" i="21"/>
  <c r="F146" i="21"/>
  <c r="E146" i="21"/>
  <c r="F145" i="21"/>
  <c r="E145" i="21"/>
  <c r="F144" i="21"/>
  <c r="E144" i="21"/>
  <c r="F143" i="21"/>
  <c r="E143" i="21"/>
  <c r="F142" i="21"/>
  <c r="E142" i="21"/>
  <c r="F141" i="21"/>
  <c r="E141" i="21"/>
  <c r="D140" i="21"/>
  <c r="C140" i="21"/>
  <c r="F139" i="21"/>
  <c r="E139" i="21"/>
  <c r="F138" i="21"/>
  <c r="E138" i="21"/>
  <c r="F137" i="21"/>
  <c r="E137" i="21"/>
  <c r="D136" i="21"/>
  <c r="C136" i="21"/>
  <c r="F135" i="21"/>
  <c r="E135" i="21"/>
  <c r="D134" i="21"/>
  <c r="C134" i="21"/>
  <c r="F133" i="21"/>
  <c r="E133" i="21"/>
  <c r="F132" i="21"/>
  <c r="E132" i="21"/>
  <c r="F131" i="21"/>
  <c r="E131" i="21"/>
  <c r="F130" i="21"/>
  <c r="E130" i="21"/>
  <c r="F129" i="21"/>
  <c r="E129" i="21"/>
  <c r="F128" i="21"/>
  <c r="E128" i="21"/>
  <c r="F127" i="21"/>
  <c r="E127" i="21"/>
  <c r="F126" i="21"/>
  <c r="E126" i="21"/>
  <c r="D125" i="21"/>
  <c r="C125" i="21"/>
  <c r="F124" i="21"/>
  <c r="E124" i="21"/>
  <c r="D123" i="21"/>
  <c r="C123" i="21"/>
  <c r="F122" i="21"/>
  <c r="E122" i="21"/>
  <c r="F121" i="21"/>
  <c r="E121" i="21"/>
  <c r="F120" i="21"/>
  <c r="E120" i="21"/>
  <c r="D119" i="21"/>
  <c r="C119" i="21"/>
  <c r="F118" i="21"/>
  <c r="E118" i="21"/>
  <c r="F117" i="21"/>
  <c r="E117" i="21"/>
  <c r="F116" i="21"/>
  <c r="E116" i="21"/>
  <c r="D115" i="21"/>
  <c r="C115" i="21"/>
  <c r="F114" i="21"/>
  <c r="E114" i="21"/>
  <c r="D113" i="21"/>
  <c r="C113" i="21"/>
  <c r="F112" i="21"/>
  <c r="E112" i="21"/>
  <c r="F111" i="21"/>
  <c r="E111" i="21"/>
  <c r="D110" i="21"/>
  <c r="C110" i="21"/>
  <c r="F109" i="21"/>
  <c r="E109" i="21"/>
  <c r="F108" i="21"/>
  <c r="E108" i="21"/>
  <c r="F107" i="21"/>
  <c r="E107" i="21"/>
  <c r="D106" i="21"/>
  <c r="C106" i="21"/>
  <c r="F105" i="21"/>
  <c r="E105" i="21"/>
  <c r="F104" i="21"/>
  <c r="E104" i="21"/>
  <c r="D103" i="21"/>
  <c r="C103" i="21"/>
  <c r="F102" i="21"/>
  <c r="E102" i="21"/>
  <c r="F101" i="21"/>
  <c r="E101" i="21"/>
  <c r="D100" i="21"/>
  <c r="C100" i="21"/>
  <c r="F99" i="21"/>
  <c r="E99" i="21"/>
  <c r="F98" i="21"/>
  <c r="E98" i="21"/>
  <c r="F97" i="21"/>
  <c r="E97" i="21"/>
  <c r="F96" i="21"/>
  <c r="E96" i="21"/>
  <c r="F95" i="21"/>
  <c r="E95" i="21"/>
  <c r="D94" i="21"/>
  <c r="C94" i="21"/>
  <c r="F93" i="21"/>
  <c r="E93" i="21"/>
  <c r="D92" i="21"/>
  <c r="C92" i="21"/>
  <c r="F91" i="21"/>
  <c r="E91" i="21"/>
  <c r="F90" i="21"/>
  <c r="E90" i="21"/>
  <c r="D89" i="21"/>
  <c r="C89" i="21"/>
  <c r="F88" i="21"/>
  <c r="E88" i="21"/>
  <c r="D87" i="21"/>
  <c r="C87" i="21"/>
  <c r="F86" i="21"/>
  <c r="E86" i="21"/>
  <c r="F85" i="21"/>
  <c r="E85" i="21"/>
  <c r="F84" i="21"/>
  <c r="E84" i="21"/>
  <c r="F83" i="21"/>
  <c r="E83" i="21"/>
  <c r="F82" i="21"/>
  <c r="E82" i="21"/>
  <c r="F81" i="21"/>
  <c r="E81" i="21"/>
  <c r="F80" i="21"/>
  <c r="E80" i="21"/>
  <c r="F79" i="21"/>
  <c r="E79" i="21"/>
  <c r="F78" i="21"/>
  <c r="E78" i="21"/>
  <c r="F77" i="21"/>
  <c r="E77" i="21"/>
  <c r="F76" i="21"/>
  <c r="E76" i="21"/>
  <c r="F75" i="21"/>
  <c r="E75" i="21"/>
  <c r="F74" i="21"/>
  <c r="E74" i="21"/>
  <c r="F73" i="21"/>
  <c r="E73" i="21"/>
  <c r="D72" i="21"/>
  <c r="C72" i="21"/>
  <c r="F71" i="21"/>
  <c r="E71" i="21"/>
  <c r="F70" i="21"/>
  <c r="E70" i="21"/>
  <c r="F69" i="21"/>
  <c r="E69" i="21"/>
  <c r="F68" i="21"/>
  <c r="E68" i="21"/>
  <c r="F67" i="21"/>
  <c r="E67" i="21"/>
  <c r="F66" i="21"/>
  <c r="E66" i="21"/>
  <c r="D65" i="21"/>
  <c r="C65" i="21"/>
  <c r="F64" i="21"/>
  <c r="E64" i="21"/>
  <c r="F63" i="21"/>
  <c r="E63" i="21"/>
  <c r="D62" i="21"/>
  <c r="C62" i="21"/>
  <c r="F61" i="21"/>
  <c r="E61" i="21"/>
  <c r="D60" i="21"/>
  <c r="C60" i="21"/>
  <c r="F59" i="21"/>
  <c r="E59" i="21"/>
  <c r="F58" i="21"/>
  <c r="E58" i="21"/>
  <c r="F57" i="21"/>
  <c r="E57" i="21"/>
  <c r="D56" i="21"/>
  <c r="C56" i="21"/>
  <c r="F55" i="21"/>
  <c r="E55" i="21"/>
  <c r="F54" i="21"/>
  <c r="E54" i="21"/>
  <c r="F53" i="21"/>
  <c r="E53" i="21"/>
  <c r="D52" i="21"/>
  <c r="C52" i="21"/>
  <c r="F51" i="21" s="1"/>
  <c r="E51" i="21"/>
  <c r="D50" i="21"/>
  <c r="C50" i="21"/>
  <c r="F49" i="21"/>
  <c r="E49" i="21"/>
  <c r="D48" i="21"/>
  <c r="C48" i="21"/>
  <c r="F47" i="21"/>
  <c r="E47" i="21"/>
  <c r="F46" i="21"/>
  <c r="E46" i="21"/>
  <c r="F45" i="21"/>
  <c r="E45" i="21"/>
  <c r="F44" i="21"/>
  <c r="E44" i="21"/>
  <c r="F43" i="21"/>
  <c r="E43" i="21"/>
  <c r="D42" i="21"/>
  <c r="C42" i="21"/>
  <c r="F41" i="21"/>
  <c r="E41" i="21"/>
  <c r="F40" i="21"/>
  <c r="E40" i="21"/>
  <c r="F39" i="21"/>
  <c r="E39" i="21"/>
  <c r="F38" i="21"/>
  <c r="E38" i="21"/>
  <c r="F37" i="21"/>
  <c r="E37" i="21"/>
  <c r="D36" i="21"/>
  <c r="C36" i="21"/>
  <c r="F35" i="21"/>
  <c r="E35" i="21"/>
  <c r="F34" i="21"/>
  <c r="E34" i="21"/>
  <c r="F33" i="21"/>
  <c r="E33" i="21"/>
  <c r="F32" i="21"/>
  <c r="E32" i="21"/>
  <c r="D31" i="21"/>
  <c r="C31" i="21"/>
  <c r="F30" i="21"/>
  <c r="E30" i="21"/>
  <c r="F29" i="21"/>
  <c r="E29" i="21"/>
  <c r="F28" i="21"/>
  <c r="E28" i="21"/>
  <c r="F27" i="21"/>
  <c r="E27" i="21"/>
  <c r="D26" i="21"/>
  <c r="C26" i="21"/>
  <c r="F25" i="21"/>
  <c r="E25" i="21"/>
  <c r="D24" i="21"/>
  <c r="C24" i="21"/>
  <c r="F23" i="21"/>
  <c r="E23" i="21"/>
  <c r="F22" i="21"/>
  <c r="E22" i="21"/>
  <c r="F21" i="21"/>
  <c r="E21" i="21"/>
  <c r="F20" i="21"/>
  <c r="E20" i="21"/>
  <c r="F19" i="21"/>
  <c r="E19" i="21"/>
  <c r="F18" i="21"/>
  <c r="E18" i="21"/>
  <c r="F17" i="21"/>
  <c r="E17" i="21"/>
  <c r="F16" i="21"/>
  <c r="E16" i="21"/>
  <c r="F15" i="21"/>
  <c r="E15" i="21"/>
  <c r="F14" i="21"/>
  <c r="E14" i="21"/>
  <c r="F13" i="21"/>
  <c r="E13" i="21"/>
  <c r="F12" i="21"/>
  <c r="E12" i="21"/>
  <c r="F11" i="21"/>
  <c r="E11" i="21"/>
  <c r="F10" i="21"/>
  <c r="E10" i="21"/>
  <c r="F9" i="21"/>
  <c r="E9" i="21"/>
  <c r="F8" i="21"/>
  <c r="E8" i="21"/>
  <c r="D7" i="21"/>
  <c r="C7" i="21"/>
  <c r="F6" i="21"/>
  <c r="E6" i="21"/>
  <c r="D5" i="21"/>
  <c r="C5" i="21"/>
  <c r="E110" i="24" l="1"/>
  <c r="E136" i="23"/>
  <c r="E140" i="21"/>
  <c r="E56" i="22"/>
  <c r="E92" i="23"/>
  <c r="E62" i="22"/>
  <c r="F50" i="24"/>
  <c r="F134" i="23"/>
  <c r="F94" i="21"/>
  <c r="E48" i="22"/>
  <c r="E72" i="22"/>
  <c r="F42" i="23"/>
  <c r="F50" i="23"/>
  <c r="F140" i="23"/>
  <c r="F42" i="21"/>
  <c r="E50" i="21"/>
  <c r="F87" i="23"/>
  <c r="F31" i="22"/>
  <c r="F140" i="22"/>
  <c r="F7" i="23"/>
  <c r="F151" i="23"/>
  <c r="F136" i="23"/>
  <c r="F103" i="22"/>
  <c r="F119" i="22"/>
  <c r="F24" i="22"/>
  <c r="F92" i="24"/>
  <c r="F100" i="24"/>
  <c r="F36" i="24"/>
  <c r="F115" i="23"/>
  <c r="F103" i="21"/>
  <c r="F5" i="24"/>
  <c r="E87" i="21"/>
  <c r="E50" i="22"/>
  <c r="F125" i="23"/>
  <c r="C156" i="24"/>
  <c r="C160" i="24" s="1"/>
  <c r="C161" i="24" s="1"/>
  <c r="C162" i="24" s="1"/>
  <c r="F65" i="21"/>
  <c r="E115" i="22"/>
  <c r="F94" i="23"/>
  <c r="E87" i="22"/>
  <c r="F153" i="23"/>
  <c r="F36" i="22"/>
  <c r="F24" i="24"/>
  <c r="F48" i="24"/>
  <c r="F62" i="22"/>
  <c r="F26" i="24"/>
  <c r="F42" i="24"/>
  <c r="F24" i="21"/>
  <c r="F153" i="21"/>
  <c r="E26" i="22"/>
  <c r="F106" i="23"/>
  <c r="F65" i="22"/>
  <c r="E89" i="22"/>
  <c r="F113" i="22"/>
  <c r="E106" i="21"/>
  <c r="F50" i="22"/>
  <c r="E106" i="22"/>
  <c r="E36" i="23"/>
  <c r="E115" i="23"/>
  <c r="E123" i="23"/>
  <c r="E125" i="24"/>
  <c r="F100" i="23"/>
  <c r="F62" i="24"/>
  <c r="F115" i="22"/>
  <c r="F123" i="22"/>
  <c r="E125" i="23"/>
  <c r="E110" i="23"/>
  <c r="F7" i="24"/>
  <c r="E31" i="24"/>
  <c r="E31" i="23"/>
  <c r="E24" i="22"/>
  <c r="E31" i="22"/>
  <c r="F94" i="22"/>
  <c r="F110" i="22"/>
  <c r="F72" i="23"/>
  <c r="F119" i="23"/>
  <c r="F113" i="24"/>
  <c r="F134" i="22"/>
  <c r="F24" i="23"/>
  <c r="E89" i="23"/>
  <c r="F7" i="21"/>
  <c r="E31" i="21"/>
  <c r="F56" i="22"/>
  <c r="F113" i="23"/>
  <c r="E52" i="22"/>
  <c r="F89" i="22"/>
  <c r="E134" i="22"/>
  <c r="F36" i="23"/>
  <c r="F110" i="23"/>
  <c r="F52" i="24"/>
  <c r="F60" i="24"/>
  <c r="E134" i="21"/>
  <c r="F7" i="22"/>
  <c r="F115" i="24"/>
  <c r="F123" i="24"/>
  <c r="E24" i="21"/>
  <c r="F134" i="21"/>
  <c r="E60" i="22"/>
  <c r="F52" i="23"/>
  <c r="E62" i="21"/>
  <c r="F119" i="21"/>
  <c r="E7" i="23"/>
  <c r="E52" i="23"/>
  <c r="F60" i="23"/>
  <c r="F140" i="24"/>
  <c r="F31" i="21"/>
  <c r="E48" i="21"/>
  <c r="E60" i="23"/>
  <c r="F92" i="23"/>
  <c r="E94" i="24"/>
  <c r="E56" i="21"/>
  <c r="F72" i="21"/>
  <c r="F151" i="21"/>
  <c r="E136" i="22"/>
  <c r="E151" i="22"/>
  <c r="F31" i="23"/>
  <c r="F110" i="24"/>
  <c r="E136" i="21"/>
  <c r="F92" i="22"/>
  <c r="F100" i="22"/>
  <c r="E106" i="23"/>
  <c r="E119" i="23"/>
  <c r="F87" i="24"/>
  <c r="F103" i="24"/>
  <c r="F26" i="21"/>
  <c r="F89" i="21"/>
  <c r="F113" i="21"/>
  <c r="E113" i="23"/>
  <c r="F134" i="24"/>
  <c r="F62" i="23"/>
  <c r="E100" i="23"/>
  <c r="F56" i="24"/>
  <c r="F72" i="24"/>
  <c r="F50" i="21"/>
  <c r="F153" i="22"/>
  <c r="F119" i="24"/>
  <c r="F151" i="24"/>
  <c r="F26" i="23"/>
  <c r="F48" i="23"/>
  <c r="E94" i="23"/>
  <c r="F65" i="24"/>
  <c r="F89" i="24"/>
  <c r="F115" i="21"/>
  <c r="E123" i="21"/>
  <c r="F42" i="22"/>
  <c r="E26" i="23"/>
  <c r="E48" i="23"/>
  <c r="F56" i="23"/>
  <c r="F136" i="24"/>
  <c r="F36" i="21"/>
  <c r="C156" i="22"/>
  <c r="C160" i="22" s="1"/>
  <c r="C161" i="22" s="1"/>
  <c r="C162" i="22" s="1"/>
  <c r="C156" i="23"/>
  <c r="C160" i="23" s="1"/>
  <c r="C161" i="23" s="1"/>
  <c r="C162" i="23" s="1"/>
  <c r="F106" i="24"/>
  <c r="E113" i="24"/>
  <c r="E5" i="21"/>
  <c r="F52" i="21"/>
  <c r="E60" i="21"/>
  <c r="F92" i="21"/>
  <c r="E100" i="21"/>
  <c r="D156" i="22"/>
  <c r="E103" i="22"/>
  <c r="E110" i="22"/>
  <c r="F125" i="22"/>
  <c r="F5" i="23"/>
  <c r="E42" i="23"/>
  <c r="F153" i="24"/>
  <c r="C156" i="21"/>
  <c r="C160" i="21" s="1"/>
  <c r="C161" i="21" s="1"/>
  <c r="C162" i="21" s="1"/>
  <c r="E140" i="22"/>
  <c r="E5" i="23"/>
  <c r="F65" i="23"/>
  <c r="F89" i="23"/>
  <c r="F103" i="23"/>
  <c r="E153" i="23"/>
  <c r="F125" i="21"/>
  <c r="F140" i="21"/>
  <c r="E103" i="23"/>
  <c r="F123" i="23"/>
  <c r="E7" i="24"/>
  <c r="F94" i="24"/>
  <c r="F125" i="24"/>
  <c r="E119" i="24"/>
  <c r="E42" i="24"/>
  <c r="E48" i="24"/>
  <c r="E60" i="24"/>
  <c r="E100" i="24"/>
  <c r="E106" i="24"/>
  <c r="E36" i="24"/>
  <c r="E89" i="24"/>
  <c r="E153" i="24"/>
  <c r="E24" i="24"/>
  <c r="E50" i="24"/>
  <c r="E56" i="24"/>
  <c r="E62" i="24"/>
  <c r="E134" i="24"/>
  <c r="E140" i="24"/>
  <c r="E103" i="24"/>
  <c r="E115" i="24"/>
  <c r="F31" i="24"/>
  <c r="D156" i="24"/>
  <c r="E5" i="24"/>
  <c r="E26" i="24"/>
  <c r="E52" i="24"/>
  <c r="E92" i="24"/>
  <c r="E123" i="24"/>
  <c r="E136" i="24"/>
  <c r="E65" i="24"/>
  <c r="E72" i="24"/>
  <c r="E87" i="24"/>
  <c r="E151" i="24"/>
  <c r="E24" i="23"/>
  <c r="E50" i="23"/>
  <c r="E56" i="23"/>
  <c r="E62" i="23"/>
  <c r="E134" i="23"/>
  <c r="E140" i="23"/>
  <c r="D156" i="23"/>
  <c r="E65" i="23"/>
  <c r="E72" i="23"/>
  <c r="E87" i="23"/>
  <c r="E151" i="23"/>
  <c r="F72" i="22"/>
  <c r="E100" i="22"/>
  <c r="F48" i="22"/>
  <c r="F60" i="22"/>
  <c r="F106" i="22"/>
  <c r="E5" i="22"/>
  <c r="E123" i="22"/>
  <c r="E7" i="22"/>
  <c r="E42" i="22"/>
  <c r="E94" i="22"/>
  <c r="E113" i="22"/>
  <c r="E119" i="22"/>
  <c r="E125" i="22"/>
  <c r="F26" i="22"/>
  <c r="F52" i="22"/>
  <c r="F136" i="22"/>
  <c r="F87" i="22"/>
  <c r="F5" i="22"/>
  <c r="E65" i="22"/>
  <c r="F151" i="22"/>
  <c r="E36" i="22"/>
  <c r="E153" i="22"/>
  <c r="E92" i="22"/>
  <c r="E153" i="21"/>
  <c r="E115" i="21"/>
  <c r="E103" i="21"/>
  <c r="E89" i="21"/>
  <c r="F62" i="21"/>
  <c r="F56" i="21"/>
  <c r="D156" i="21"/>
  <c r="C166" i="21" s="1"/>
  <c r="C167" i="21" s="1"/>
  <c r="E26" i="21"/>
  <c r="F5" i="21"/>
  <c r="F123" i="21"/>
  <c r="F48" i="21"/>
  <c r="F60" i="21"/>
  <c r="F100" i="21"/>
  <c r="F106" i="21"/>
  <c r="E52" i="21"/>
  <c r="E65" i="21"/>
  <c r="E7" i="21"/>
  <c r="E42" i="21"/>
  <c r="E94" i="21"/>
  <c r="E113" i="21"/>
  <c r="E119" i="21"/>
  <c r="E125" i="21"/>
  <c r="E92" i="21"/>
  <c r="F136" i="21"/>
  <c r="E151" i="21"/>
  <c r="F87" i="21"/>
  <c r="F110" i="21"/>
  <c r="E72" i="21"/>
  <c r="E36" i="21"/>
  <c r="E110" i="21"/>
  <c r="F154" i="19"/>
  <c r="E154" i="19"/>
  <c r="D153" i="19"/>
  <c r="C153" i="19"/>
  <c r="F152" i="19"/>
  <c r="E152" i="19"/>
  <c r="D151" i="19"/>
  <c r="C151" i="19"/>
  <c r="F150" i="19"/>
  <c r="E150" i="19"/>
  <c r="F149" i="19"/>
  <c r="E149" i="19"/>
  <c r="F148" i="19"/>
  <c r="E148" i="19"/>
  <c r="F147" i="19"/>
  <c r="E147" i="19"/>
  <c r="F146" i="19"/>
  <c r="E146" i="19"/>
  <c r="F145" i="19"/>
  <c r="E145" i="19"/>
  <c r="F144" i="19"/>
  <c r="E144" i="19"/>
  <c r="F143" i="19"/>
  <c r="E143" i="19"/>
  <c r="F142" i="19"/>
  <c r="E142" i="19"/>
  <c r="F141" i="19"/>
  <c r="E141" i="19"/>
  <c r="D140" i="19"/>
  <c r="C140" i="19"/>
  <c r="F139" i="19"/>
  <c r="E139" i="19"/>
  <c r="F138" i="19"/>
  <c r="E138" i="19"/>
  <c r="F137" i="19"/>
  <c r="E137" i="19"/>
  <c r="D136" i="19"/>
  <c r="C136" i="19"/>
  <c r="F135" i="19"/>
  <c r="E135" i="19"/>
  <c r="D134" i="19"/>
  <c r="C134" i="19"/>
  <c r="F133" i="19"/>
  <c r="E133" i="19"/>
  <c r="F132" i="19"/>
  <c r="E132" i="19"/>
  <c r="F131" i="19"/>
  <c r="E131" i="19"/>
  <c r="F130" i="19"/>
  <c r="E130" i="19"/>
  <c r="F129" i="19"/>
  <c r="E129" i="19"/>
  <c r="F128" i="19"/>
  <c r="E128" i="19"/>
  <c r="F127" i="19"/>
  <c r="E127" i="19"/>
  <c r="F126" i="19"/>
  <c r="E126" i="19"/>
  <c r="D125" i="19"/>
  <c r="C125" i="19"/>
  <c r="F124" i="19"/>
  <c r="E124" i="19"/>
  <c r="D123" i="19"/>
  <c r="C123" i="19"/>
  <c r="F122" i="19"/>
  <c r="E122" i="19"/>
  <c r="F121" i="19"/>
  <c r="E121" i="19"/>
  <c r="F120" i="19"/>
  <c r="E120" i="19"/>
  <c r="D119" i="19"/>
  <c r="C119" i="19"/>
  <c r="F118" i="19"/>
  <c r="E118" i="19"/>
  <c r="F117" i="19"/>
  <c r="E117" i="19"/>
  <c r="F116" i="19"/>
  <c r="E116" i="19"/>
  <c r="D115" i="19"/>
  <c r="C115" i="19"/>
  <c r="F114" i="19"/>
  <c r="E114" i="19"/>
  <c r="D113" i="19"/>
  <c r="C113" i="19"/>
  <c r="F112" i="19"/>
  <c r="E112" i="19"/>
  <c r="F111" i="19"/>
  <c r="E111" i="19"/>
  <c r="D110" i="19"/>
  <c r="C110" i="19"/>
  <c r="F109" i="19"/>
  <c r="E109" i="19"/>
  <c r="F108" i="19"/>
  <c r="E108" i="19"/>
  <c r="F107" i="19"/>
  <c r="E107" i="19"/>
  <c r="D106" i="19"/>
  <c r="C106" i="19"/>
  <c r="F105" i="19"/>
  <c r="E105" i="19"/>
  <c r="F104" i="19"/>
  <c r="E104" i="19"/>
  <c r="D103" i="19"/>
  <c r="C103" i="19"/>
  <c r="F102" i="19"/>
  <c r="E102" i="19"/>
  <c r="F101" i="19"/>
  <c r="E101" i="19"/>
  <c r="D100" i="19"/>
  <c r="C100" i="19"/>
  <c r="F99" i="19"/>
  <c r="E99" i="19"/>
  <c r="F98" i="19"/>
  <c r="E98" i="19"/>
  <c r="F97" i="19"/>
  <c r="E97" i="19"/>
  <c r="F96" i="19"/>
  <c r="E96" i="19"/>
  <c r="F95" i="19"/>
  <c r="E95" i="19"/>
  <c r="D94" i="19"/>
  <c r="C94" i="19"/>
  <c r="F93" i="19"/>
  <c r="E93" i="19"/>
  <c r="D92" i="19"/>
  <c r="C92" i="19"/>
  <c r="F91" i="19"/>
  <c r="E91" i="19"/>
  <c r="F90" i="19"/>
  <c r="E90" i="19"/>
  <c r="D89" i="19"/>
  <c r="C89" i="19"/>
  <c r="F88" i="19"/>
  <c r="E88" i="19"/>
  <c r="D87" i="19"/>
  <c r="C87" i="19"/>
  <c r="F86" i="19"/>
  <c r="E86" i="19"/>
  <c r="F85" i="19"/>
  <c r="E85" i="19"/>
  <c r="F84" i="19"/>
  <c r="E84" i="19"/>
  <c r="F83" i="19"/>
  <c r="E83" i="19"/>
  <c r="F82" i="19"/>
  <c r="E82" i="19"/>
  <c r="F81" i="19"/>
  <c r="E81" i="19"/>
  <c r="F80" i="19"/>
  <c r="E80" i="19"/>
  <c r="F79" i="19"/>
  <c r="E79" i="19"/>
  <c r="F78" i="19"/>
  <c r="E78" i="19"/>
  <c r="F77" i="19"/>
  <c r="E77" i="19"/>
  <c r="F76" i="19"/>
  <c r="E76" i="19"/>
  <c r="F75" i="19"/>
  <c r="E75" i="19"/>
  <c r="F74" i="19"/>
  <c r="E74" i="19"/>
  <c r="F73" i="19"/>
  <c r="E73" i="19"/>
  <c r="D72" i="19"/>
  <c r="C72" i="19"/>
  <c r="F71" i="19"/>
  <c r="E71" i="19"/>
  <c r="F70" i="19"/>
  <c r="E70" i="19"/>
  <c r="F69" i="19"/>
  <c r="E69" i="19"/>
  <c r="F68" i="19"/>
  <c r="E68" i="19"/>
  <c r="F67" i="19"/>
  <c r="E67" i="19"/>
  <c r="F66" i="19"/>
  <c r="E66" i="19"/>
  <c r="D65" i="19"/>
  <c r="C65" i="19"/>
  <c r="F64" i="19"/>
  <c r="E64" i="19"/>
  <c r="F63" i="19"/>
  <c r="E63" i="19"/>
  <c r="D62" i="19"/>
  <c r="C62" i="19"/>
  <c r="F61" i="19"/>
  <c r="E61" i="19"/>
  <c r="D60" i="19"/>
  <c r="C60" i="19"/>
  <c r="F59" i="19"/>
  <c r="E59" i="19"/>
  <c r="F58" i="19"/>
  <c r="E58" i="19"/>
  <c r="F57" i="19"/>
  <c r="E57" i="19"/>
  <c r="D56" i="19"/>
  <c r="C56" i="19"/>
  <c r="F55" i="19"/>
  <c r="E55" i="19"/>
  <c r="F54" i="19"/>
  <c r="E54" i="19"/>
  <c r="F53" i="19"/>
  <c r="E53" i="19"/>
  <c r="D52" i="19"/>
  <c r="C52" i="19"/>
  <c r="F51" i="19" s="1"/>
  <c r="E51" i="19"/>
  <c r="D50" i="19"/>
  <c r="C50" i="19"/>
  <c r="F49" i="19"/>
  <c r="E49" i="19"/>
  <c r="D48" i="19"/>
  <c r="C48" i="19"/>
  <c r="F47" i="19"/>
  <c r="E47" i="19"/>
  <c r="F46" i="19"/>
  <c r="E46" i="19"/>
  <c r="F45" i="19"/>
  <c r="E45" i="19"/>
  <c r="F44" i="19"/>
  <c r="E44" i="19"/>
  <c r="F43" i="19"/>
  <c r="E43" i="19"/>
  <c r="D42" i="19"/>
  <c r="C42" i="19"/>
  <c r="F41" i="19"/>
  <c r="E41" i="19"/>
  <c r="F40" i="19"/>
  <c r="E40" i="19"/>
  <c r="F39" i="19"/>
  <c r="E39" i="19"/>
  <c r="F38" i="19"/>
  <c r="E38" i="19"/>
  <c r="F37" i="19"/>
  <c r="E37" i="19"/>
  <c r="D36" i="19"/>
  <c r="C36" i="19"/>
  <c r="F35" i="19"/>
  <c r="E35" i="19"/>
  <c r="F34" i="19"/>
  <c r="E34" i="19"/>
  <c r="F33" i="19"/>
  <c r="E33" i="19"/>
  <c r="F32" i="19"/>
  <c r="E32" i="19"/>
  <c r="D31" i="19"/>
  <c r="C31" i="19"/>
  <c r="F30" i="19"/>
  <c r="E30" i="19"/>
  <c r="F29" i="19"/>
  <c r="E29" i="19"/>
  <c r="F28" i="19"/>
  <c r="E28" i="19"/>
  <c r="F27" i="19"/>
  <c r="E27" i="19"/>
  <c r="D26" i="19"/>
  <c r="C26" i="19"/>
  <c r="F25" i="19"/>
  <c r="E25" i="19"/>
  <c r="D24" i="19"/>
  <c r="C24" i="19"/>
  <c r="F23" i="19"/>
  <c r="E23" i="19"/>
  <c r="F22" i="19"/>
  <c r="E22" i="19"/>
  <c r="F21" i="19"/>
  <c r="E21" i="19"/>
  <c r="F20" i="19"/>
  <c r="E20" i="19"/>
  <c r="F19" i="19"/>
  <c r="E19" i="19"/>
  <c r="F18" i="19"/>
  <c r="E18" i="19"/>
  <c r="F17" i="19"/>
  <c r="E17" i="19"/>
  <c r="F16" i="19"/>
  <c r="E16" i="19"/>
  <c r="F15" i="19"/>
  <c r="E15" i="19"/>
  <c r="F14" i="19"/>
  <c r="E14" i="19"/>
  <c r="F13" i="19"/>
  <c r="E13" i="19"/>
  <c r="F12" i="19"/>
  <c r="E12" i="19"/>
  <c r="F11" i="19"/>
  <c r="E11" i="19"/>
  <c r="F10" i="19"/>
  <c r="E10" i="19"/>
  <c r="F9" i="19"/>
  <c r="E9" i="19"/>
  <c r="F8" i="19"/>
  <c r="E8" i="19"/>
  <c r="D7" i="19"/>
  <c r="C7" i="19"/>
  <c r="F6" i="19"/>
  <c r="E6" i="19"/>
  <c r="D5" i="19"/>
  <c r="C5" i="19"/>
  <c r="F31" i="19" l="1"/>
  <c r="E26" i="19"/>
  <c r="F65" i="19"/>
  <c r="F113" i="19"/>
  <c r="F26" i="19"/>
  <c r="F42" i="19"/>
  <c r="E50" i="19"/>
  <c r="F156" i="22"/>
  <c r="C166" i="22"/>
  <c r="C167" i="22" s="1"/>
  <c r="F87" i="19"/>
  <c r="F134" i="19"/>
  <c r="F7" i="19"/>
  <c r="E24" i="19"/>
  <c r="E56" i="19"/>
  <c r="F72" i="19"/>
  <c r="F60" i="19"/>
  <c r="E100" i="19"/>
  <c r="E7" i="19"/>
  <c r="E62" i="19"/>
  <c r="F94" i="19"/>
  <c r="F115" i="19"/>
  <c r="E123" i="19"/>
  <c r="E156" i="22"/>
  <c r="E94" i="19"/>
  <c r="C156" i="19"/>
  <c r="C160" i="19" s="1"/>
  <c r="C161" i="19" s="1"/>
  <c r="C162" i="19" s="1"/>
  <c r="E156" i="23"/>
  <c r="F48" i="19"/>
  <c r="F110" i="19"/>
  <c r="F100" i="19"/>
  <c r="E110" i="19"/>
  <c r="F125" i="19"/>
  <c r="F140" i="19"/>
  <c r="F103" i="19"/>
  <c r="E125" i="19"/>
  <c r="F119" i="19"/>
  <c r="E5" i="19"/>
  <c r="F151" i="19"/>
  <c r="F5" i="19"/>
  <c r="E60" i="19"/>
  <c r="E106" i="19"/>
  <c r="E113" i="19"/>
  <c r="E136" i="19"/>
  <c r="E52" i="19"/>
  <c r="E92" i="19"/>
  <c r="F136" i="19"/>
  <c r="F153" i="19"/>
  <c r="C166" i="24"/>
  <c r="C167" i="24" s="1"/>
  <c r="F156" i="24"/>
  <c r="E156" i="24"/>
  <c r="C166" i="23"/>
  <c r="C167" i="23" s="1"/>
  <c r="F156" i="23"/>
  <c r="E156" i="21"/>
  <c r="F156" i="21"/>
  <c r="F123" i="19"/>
  <c r="E119" i="19"/>
  <c r="F106" i="19"/>
  <c r="E103" i="19"/>
  <c r="F92" i="19"/>
  <c r="E89" i="19"/>
  <c r="F52" i="19"/>
  <c r="E48" i="19"/>
  <c r="E42" i="19"/>
  <c r="E36" i="19"/>
  <c r="E153" i="19"/>
  <c r="E140" i="19"/>
  <c r="F36" i="19"/>
  <c r="E134" i="19"/>
  <c r="F24" i="19"/>
  <c r="F50" i="19"/>
  <c r="F56" i="19"/>
  <c r="F62" i="19"/>
  <c r="E31" i="19"/>
  <c r="E115" i="19"/>
  <c r="D156" i="19"/>
  <c r="F89" i="19"/>
  <c r="E65" i="19"/>
  <c r="E72" i="19"/>
  <c r="E87" i="19"/>
  <c r="E151" i="19"/>
  <c r="E156" i="19" l="1"/>
  <c r="C166" i="19"/>
  <c r="C167" i="19" s="1"/>
  <c r="F156" i="19"/>
  <c r="D100" i="18" l="1"/>
  <c r="D92" i="18"/>
  <c r="D94" i="18"/>
  <c r="D103" i="18"/>
  <c r="F154" i="18"/>
  <c r="E154" i="18"/>
  <c r="D153" i="18"/>
  <c r="C153" i="18"/>
  <c r="F152" i="18"/>
  <c r="E152" i="18"/>
  <c r="D151" i="18"/>
  <c r="C151" i="18"/>
  <c r="F150" i="18"/>
  <c r="E150" i="18"/>
  <c r="F149" i="18"/>
  <c r="E149" i="18"/>
  <c r="F148" i="18"/>
  <c r="E148" i="18"/>
  <c r="F147" i="18"/>
  <c r="E147" i="18"/>
  <c r="F146" i="18"/>
  <c r="E146" i="18"/>
  <c r="F145" i="18"/>
  <c r="E145" i="18"/>
  <c r="F144" i="18"/>
  <c r="E144" i="18"/>
  <c r="F143" i="18"/>
  <c r="E143" i="18"/>
  <c r="F142" i="18"/>
  <c r="E142" i="18"/>
  <c r="F141" i="18"/>
  <c r="E141" i="18"/>
  <c r="D140" i="18"/>
  <c r="C140" i="18"/>
  <c r="F139" i="18"/>
  <c r="E139" i="18"/>
  <c r="F138" i="18"/>
  <c r="E138" i="18"/>
  <c r="F137" i="18"/>
  <c r="E137" i="18"/>
  <c r="D136" i="18"/>
  <c r="C136" i="18"/>
  <c r="F135" i="18"/>
  <c r="E135" i="18"/>
  <c r="D134" i="18"/>
  <c r="C134" i="18"/>
  <c r="F133" i="18"/>
  <c r="E133" i="18"/>
  <c r="F132" i="18"/>
  <c r="E132" i="18"/>
  <c r="F131" i="18"/>
  <c r="E131" i="18"/>
  <c r="F130" i="18"/>
  <c r="E130" i="18"/>
  <c r="F129" i="18"/>
  <c r="E129" i="18"/>
  <c r="F128" i="18"/>
  <c r="E128" i="18"/>
  <c r="F127" i="18"/>
  <c r="E127" i="18"/>
  <c r="F126" i="18"/>
  <c r="E126" i="18"/>
  <c r="D125" i="18"/>
  <c r="C125" i="18"/>
  <c r="F124" i="18"/>
  <c r="E124" i="18"/>
  <c r="D123" i="18"/>
  <c r="C123" i="18"/>
  <c r="F122" i="18"/>
  <c r="E122" i="18"/>
  <c r="F121" i="18"/>
  <c r="E121" i="18"/>
  <c r="F120" i="18"/>
  <c r="E120" i="18"/>
  <c r="D119" i="18"/>
  <c r="C119" i="18"/>
  <c r="F118" i="18"/>
  <c r="E118" i="18"/>
  <c r="F117" i="18"/>
  <c r="E117" i="18"/>
  <c r="F116" i="18"/>
  <c r="E116" i="18"/>
  <c r="D115" i="18"/>
  <c r="C115" i="18"/>
  <c r="F114" i="18"/>
  <c r="E114" i="18"/>
  <c r="D113" i="18"/>
  <c r="C113" i="18"/>
  <c r="F112" i="18"/>
  <c r="E112" i="18"/>
  <c r="F111" i="18"/>
  <c r="E111" i="18"/>
  <c r="D110" i="18"/>
  <c r="C110" i="18"/>
  <c r="F109" i="18"/>
  <c r="E109" i="18"/>
  <c r="F108" i="18"/>
  <c r="E108" i="18"/>
  <c r="F107" i="18"/>
  <c r="E107" i="18"/>
  <c r="D106" i="18"/>
  <c r="C106" i="18"/>
  <c r="F105" i="18"/>
  <c r="E105" i="18"/>
  <c r="F104" i="18"/>
  <c r="E104" i="18"/>
  <c r="C103" i="18"/>
  <c r="F102" i="18"/>
  <c r="E102" i="18"/>
  <c r="F101" i="18"/>
  <c r="E101" i="18"/>
  <c r="C100" i="18"/>
  <c r="F99" i="18"/>
  <c r="E99" i="18"/>
  <c r="F98" i="18"/>
  <c r="E98" i="18"/>
  <c r="F97" i="18"/>
  <c r="E97" i="18"/>
  <c r="F96" i="18"/>
  <c r="E96" i="18"/>
  <c r="F95" i="18"/>
  <c r="E95" i="18"/>
  <c r="C94" i="18"/>
  <c r="F93" i="18"/>
  <c r="E93" i="18"/>
  <c r="C92" i="18"/>
  <c r="F91" i="18"/>
  <c r="E91" i="18"/>
  <c r="F90" i="18"/>
  <c r="E90" i="18"/>
  <c r="D89" i="18"/>
  <c r="C89" i="18"/>
  <c r="F88" i="18"/>
  <c r="E88" i="18"/>
  <c r="D87" i="18"/>
  <c r="C87" i="18"/>
  <c r="F86" i="18"/>
  <c r="E86" i="18"/>
  <c r="F85" i="18"/>
  <c r="E85" i="18"/>
  <c r="F84" i="18"/>
  <c r="E84" i="18"/>
  <c r="F83" i="18"/>
  <c r="E83" i="18"/>
  <c r="F82" i="18"/>
  <c r="E82" i="18"/>
  <c r="F81" i="18"/>
  <c r="E81" i="18"/>
  <c r="F80" i="18"/>
  <c r="E80" i="18"/>
  <c r="F79" i="18"/>
  <c r="E79" i="18"/>
  <c r="F78" i="18"/>
  <c r="E78" i="18"/>
  <c r="F77" i="18"/>
  <c r="E77" i="18"/>
  <c r="F76" i="18"/>
  <c r="E76" i="18"/>
  <c r="F75" i="18"/>
  <c r="E75" i="18"/>
  <c r="F74" i="18"/>
  <c r="E74" i="18"/>
  <c r="F73" i="18"/>
  <c r="E73" i="18"/>
  <c r="D72" i="18"/>
  <c r="C72" i="18"/>
  <c r="F71" i="18"/>
  <c r="E71" i="18"/>
  <c r="F70" i="18"/>
  <c r="E70" i="18"/>
  <c r="F69" i="18"/>
  <c r="E69" i="18"/>
  <c r="F68" i="18"/>
  <c r="E68" i="18"/>
  <c r="F67" i="18"/>
  <c r="E67" i="18"/>
  <c r="F66" i="18"/>
  <c r="E66" i="18"/>
  <c r="D65" i="18"/>
  <c r="C65" i="18"/>
  <c r="F64" i="18"/>
  <c r="E64" i="18"/>
  <c r="F63" i="18"/>
  <c r="E63" i="18"/>
  <c r="D62" i="18"/>
  <c r="C62" i="18"/>
  <c r="F61" i="18"/>
  <c r="E61" i="18"/>
  <c r="D60" i="18"/>
  <c r="C60" i="18"/>
  <c r="F59" i="18"/>
  <c r="E59" i="18"/>
  <c r="F58" i="18"/>
  <c r="E58" i="18"/>
  <c r="F57" i="18"/>
  <c r="E57" i="18"/>
  <c r="D56" i="18"/>
  <c r="C56" i="18"/>
  <c r="F55" i="18"/>
  <c r="E55" i="18"/>
  <c r="F54" i="18"/>
  <c r="E54" i="18"/>
  <c r="F53" i="18"/>
  <c r="E53" i="18"/>
  <c r="D52" i="18"/>
  <c r="C52" i="18"/>
  <c r="F51" i="18" s="1"/>
  <c r="E51" i="18"/>
  <c r="D50" i="18"/>
  <c r="C50" i="18"/>
  <c r="F49" i="18"/>
  <c r="E49" i="18"/>
  <c r="D48" i="18"/>
  <c r="C48" i="18"/>
  <c r="F47" i="18"/>
  <c r="E47" i="18"/>
  <c r="F46" i="18"/>
  <c r="E46" i="18"/>
  <c r="F45" i="18"/>
  <c r="E45" i="18"/>
  <c r="F44" i="18"/>
  <c r="E44" i="18"/>
  <c r="F43" i="18"/>
  <c r="E43" i="18"/>
  <c r="D42" i="18"/>
  <c r="C42" i="18"/>
  <c r="F41" i="18"/>
  <c r="E41" i="18"/>
  <c r="F40" i="18"/>
  <c r="E40" i="18"/>
  <c r="F39" i="18"/>
  <c r="E39" i="18"/>
  <c r="F38" i="18"/>
  <c r="E38" i="18"/>
  <c r="F37" i="18"/>
  <c r="E37" i="18"/>
  <c r="D36" i="18"/>
  <c r="C36" i="18"/>
  <c r="F35" i="18"/>
  <c r="E35" i="18"/>
  <c r="F34" i="18"/>
  <c r="E34" i="18"/>
  <c r="F33" i="18"/>
  <c r="E33" i="18"/>
  <c r="F32" i="18"/>
  <c r="E32" i="18"/>
  <c r="D31" i="18"/>
  <c r="C31" i="18"/>
  <c r="F30" i="18"/>
  <c r="E30" i="18"/>
  <c r="F29" i="18"/>
  <c r="E29" i="18"/>
  <c r="F28" i="18"/>
  <c r="E28" i="18"/>
  <c r="F27" i="18"/>
  <c r="E27" i="18"/>
  <c r="D26" i="18"/>
  <c r="C26" i="18"/>
  <c r="F25" i="18"/>
  <c r="E25" i="18"/>
  <c r="D24" i="18"/>
  <c r="C24" i="18"/>
  <c r="F23" i="18"/>
  <c r="E23" i="18"/>
  <c r="F22" i="18"/>
  <c r="E22" i="18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F14" i="18"/>
  <c r="E14" i="18"/>
  <c r="F13" i="18"/>
  <c r="E13" i="18"/>
  <c r="F12" i="18"/>
  <c r="E12" i="18"/>
  <c r="F11" i="18"/>
  <c r="E11" i="18"/>
  <c r="F10" i="18"/>
  <c r="E10" i="18"/>
  <c r="F9" i="18"/>
  <c r="E9" i="18"/>
  <c r="F8" i="18"/>
  <c r="E8" i="18"/>
  <c r="D7" i="18"/>
  <c r="C7" i="18"/>
  <c r="F6" i="18"/>
  <c r="E6" i="18"/>
  <c r="D5" i="18"/>
  <c r="C5" i="18"/>
  <c r="D110" i="17"/>
  <c r="F154" i="17"/>
  <c r="E154" i="17"/>
  <c r="D153" i="17"/>
  <c r="C153" i="17"/>
  <c r="F152" i="17"/>
  <c r="E152" i="17"/>
  <c r="D151" i="17"/>
  <c r="C151" i="17"/>
  <c r="F150" i="17"/>
  <c r="E150" i="17"/>
  <c r="F149" i="17"/>
  <c r="E149" i="17"/>
  <c r="F148" i="17"/>
  <c r="E148" i="17"/>
  <c r="F147" i="17"/>
  <c r="E147" i="17"/>
  <c r="F146" i="17"/>
  <c r="E146" i="17"/>
  <c r="F145" i="17"/>
  <c r="E145" i="17"/>
  <c r="F144" i="17"/>
  <c r="E144" i="17"/>
  <c r="F143" i="17"/>
  <c r="E143" i="17"/>
  <c r="F142" i="17"/>
  <c r="E142" i="17"/>
  <c r="F141" i="17"/>
  <c r="E141" i="17"/>
  <c r="D140" i="17"/>
  <c r="C140" i="17"/>
  <c r="F139" i="17"/>
  <c r="E139" i="17"/>
  <c r="F138" i="17"/>
  <c r="E138" i="17"/>
  <c r="F137" i="17"/>
  <c r="E137" i="17"/>
  <c r="D136" i="17"/>
  <c r="C136" i="17"/>
  <c r="F135" i="17"/>
  <c r="E135" i="17"/>
  <c r="D134" i="17"/>
  <c r="C134" i="17"/>
  <c r="F133" i="17"/>
  <c r="E133" i="17"/>
  <c r="F132" i="17"/>
  <c r="E132" i="17"/>
  <c r="F131" i="17"/>
  <c r="E131" i="17"/>
  <c r="F130" i="17"/>
  <c r="E130" i="17"/>
  <c r="F129" i="17"/>
  <c r="E129" i="17"/>
  <c r="F128" i="17"/>
  <c r="E128" i="17"/>
  <c r="F127" i="17"/>
  <c r="E127" i="17"/>
  <c r="F126" i="17"/>
  <c r="E126" i="17"/>
  <c r="D125" i="17"/>
  <c r="C125" i="17"/>
  <c r="F124" i="17"/>
  <c r="E124" i="17"/>
  <c r="D123" i="17"/>
  <c r="C123" i="17"/>
  <c r="F122" i="17"/>
  <c r="E122" i="17"/>
  <c r="F121" i="17"/>
  <c r="E121" i="17"/>
  <c r="F120" i="17"/>
  <c r="E120" i="17"/>
  <c r="D119" i="17"/>
  <c r="C119" i="17"/>
  <c r="F118" i="17"/>
  <c r="E118" i="17"/>
  <c r="F117" i="17"/>
  <c r="E117" i="17"/>
  <c r="F116" i="17"/>
  <c r="E116" i="17"/>
  <c r="D115" i="17"/>
  <c r="C115" i="17"/>
  <c r="F114" i="17"/>
  <c r="E114" i="17"/>
  <c r="D113" i="17"/>
  <c r="C113" i="17"/>
  <c r="F112" i="17"/>
  <c r="E112" i="17"/>
  <c r="F111" i="17"/>
  <c r="E111" i="17"/>
  <c r="C110" i="17"/>
  <c r="F109" i="17"/>
  <c r="E109" i="17"/>
  <c r="F108" i="17"/>
  <c r="E108" i="17"/>
  <c r="F107" i="17"/>
  <c r="E107" i="17"/>
  <c r="D106" i="17"/>
  <c r="C106" i="17"/>
  <c r="F105" i="17"/>
  <c r="E105" i="17"/>
  <c r="F104" i="17"/>
  <c r="E104" i="17"/>
  <c r="D103" i="17"/>
  <c r="C103" i="17"/>
  <c r="F102" i="17"/>
  <c r="E102" i="17"/>
  <c r="F101" i="17"/>
  <c r="E101" i="17"/>
  <c r="C100" i="17"/>
  <c r="E100" i="17" s="1"/>
  <c r="F99" i="17"/>
  <c r="E99" i="17"/>
  <c r="F98" i="17"/>
  <c r="E98" i="17"/>
  <c r="F97" i="17"/>
  <c r="E97" i="17"/>
  <c r="F96" i="17"/>
  <c r="E96" i="17"/>
  <c r="F95" i="17"/>
  <c r="E95" i="17"/>
  <c r="D94" i="17"/>
  <c r="C94" i="17"/>
  <c r="F93" i="17"/>
  <c r="E93" i="17"/>
  <c r="D92" i="17"/>
  <c r="C92" i="17"/>
  <c r="F91" i="17"/>
  <c r="E91" i="17"/>
  <c r="F90" i="17"/>
  <c r="E90" i="17"/>
  <c r="D89" i="17"/>
  <c r="C89" i="17"/>
  <c r="F88" i="17"/>
  <c r="E88" i="17"/>
  <c r="D87" i="17"/>
  <c r="C87" i="17"/>
  <c r="F86" i="17"/>
  <c r="E86" i="17"/>
  <c r="F85" i="17"/>
  <c r="E85" i="17"/>
  <c r="F84" i="17"/>
  <c r="E84" i="17"/>
  <c r="F83" i="17"/>
  <c r="E83" i="17"/>
  <c r="F82" i="17"/>
  <c r="E82" i="17"/>
  <c r="F81" i="17"/>
  <c r="E81" i="17"/>
  <c r="F80" i="17"/>
  <c r="E80" i="17"/>
  <c r="F79" i="17"/>
  <c r="E79" i="17"/>
  <c r="F78" i="17"/>
  <c r="E78" i="17"/>
  <c r="F77" i="17"/>
  <c r="E77" i="17"/>
  <c r="F76" i="17"/>
  <c r="E76" i="17"/>
  <c r="F75" i="17"/>
  <c r="E75" i="17"/>
  <c r="F74" i="17"/>
  <c r="E74" i="17"/>
  <c r="F73" i="17"/>
  <c r="E73" i="17"/>
  <c r="D72" i="17"/>
  <c r="C72" i="17"/>
  <c r="F71" i="17"/>
  <c r="E71" i="17"/>
  <c r="F70" i="17"/>
  <c r="E70" i="17"/>
  <c r="F69" i="17"/>
  <c r="E69" i="17"/>
  <c r="F68" i="17"/>
  <c r="E68" i="17"/>
  <c r="F67" i="17"/>
  <c r="E67" i="17"/>
  <c r="F66" i="17"/>
  <c r="E66" i="17"/>
  <c r="D65" i="17"/>
  <c r="C65" i="17"/>
  <c r="F64" i="17"/>
  <c r="E64" i="17"/>
  <c r="F63" i="17"/>
  <c r="E63" i="17"/>
  <c r="D62" i="17"/>
  <c r="C62" i="17"/>
  <c r="F61" i="17"/>
  <c r="E61" i="17"/>
  <c r="D60" i="17"/>
  <c r="C60" i="17"/>
  <c r="F59" i="17"/>
  <c r="E59" i="17"/>
  <c r="F58" i="17"/>
  <c r="E58" i="17"/>
  <c r="F57" i="17"/>
  <c r="E57" i="17"/>
  <c r="D56" i="17"/>
  <c r="C56" i="17"/>
  <c r="F55" i="17"/>
  <c r="E55" i="17"/>
  <c r="F54" i="17"/>
  <c r="E54" i="17"/>
  <c r="F53" i="17"/>
  <c r="E53" i="17"/>
  <c r="D52" i="17"/>
  <c r="C52" i="17"/>
  <c r="E51" i="17"/>
  <c r="D50" i="17"/>
  <c r="C50" i="17"/>
  <c r="F49" i="17"/>
  <c r="E49" i="17"/>
  <c r="D48" i="17"/>
  <c r="C48" i="17"/>
  <c r="F47" i="17"/>
  <c r="E47" i="17"/>
  <c r="F46" i="17"/>
  <c r="E46" i="17"/>
  <c r="F45" i="17"/>
  <c r="E45" i="17"/>
  <c r="F44" i="17"/>
  <c r="E44" i="17"/>
  <c r="F43" i="17"/>
  <c r="E43" i="17"/>
  <c r="D42" i="17"/>
  <c r="C42" i="17"/>
  <c r="F41" i="17"/>
  <c r="E41" i="17"/>
  <c r="F40" i="17"/>
  <c r="E40" i="17"/>
  <c r="F39" i="17"/>
  <c r="E39" i="17"/>
  <c r="F38" i="17"/>
  <c r="E38" i="17"/>
  <c r="F37" i="17"/>
  <c r="E37" i="17"/>
  <c r="D36" i="17"/>
  <c r="C36" i="17"/>
  <c r="F35" i="17"/>
  <c r="E35" i="17"/>
  <c r="F34" i="17"/>
  <c r="E34" i="17"/>
  <c r="F33" i="17"/>
  <c r="E33" i="17"/>
  <c r="F32" i="17"/>
  <c r="E32" i="17"/>
  <c r="D31" i="17"/>
  <c r="C31" i="17"/>
  <c r="F30" i="17"/>
  <c r="E30" i="17"/>
  <c r="F29" i="17"/>
  <c r="E29" i="17"/>
  <c r="F28" i="17"/>
  <c r="E28" i="17"/>
  <c r="F27" i="17"/>
  <c r="E27" i="17"/>
  <c r="D26" i="17"/>
  <c r="C26" i="17"/>
  <c r="F25" i="17"/>
  <c r="E25" i="17"/>
  <c r="D24" i="17"/>
  <c r="C24" i="17"/>
  <c r="F23" i="17"/>
  <c r="E23" i="17"/>
  <c r="F22" i="17"/>
  <c r="E22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F9" i="17"/>
  <c r="E9" i="17"/>
  <c r="F8" i="17"/>
  <c r="E8" i="17"/>
  <c r="D7" i="17"/>
  <c r="C7" i="17"/>
  <c r="F6" i="17"/>
  <c r="E6" i="17"/>
  <c r="D5" i="17"/>
  <c r="C5" i="17"/>
  <c r="F154" i="16"/>
  <c r="E154" i="16"/>
  <c r="D153" i="16"/>
  <c r="C153" i="16"/>
  <c r="F152" i="16"/>
  <c r="E152" i="16"/>
  <c r="D151" i="16"/>
  <c r="C151" i="16"/>
  <c r="F150" i="16"/>
  <c r="E150" i="16"/>
  <c r="F149" i="16"/>
  <c r="E149" i="16"/>
  <c r="F148" i="16"/>
  <c r="E148" i="16"/>
  <c r="F147" i="16"/>
  <c r="E147" i="16"/>
  <c r="F146" i="16"/>
  <c r="E146" i="16"/>
  <c r="F145" i="16"/>
  <c r="E145" i="16"/>
  <c r="F144" i="16"/>
  <c r="E144" i="16"/>
  <c r="F143" i="16"/>
  <c r="E143" i="16"/>
  <c r="F142" i="16"/>
  <c r="E142" i="16"/>
  <c r="F141" i="16"/>
  <c r="E141" i="16"/>
  <c r="D140" i="16"/>
  <c r="C140" i="16"/>
  <c r="F139" i="16"/>
  <c r="E139" i="16"/>
  <c r="F138" i="16"/>
  <c r="E138" i="16"/>
  <c r="F137" i="16"/>
  <c r="E137" i="16"/>
  <c r="D136" i="16"/>
  <c r="C136" i="16"/>
  <c r="F135" i="16"/>
  <c r="E135" i="16"/>
  <c r="D134" i="16"/>
  <c r="C134" i="16"/>
  <c r="F133" i="16"/>
  <c r="E133" i="16"/>
  <c r="F132" i="16"/>
  <c r="E132" i="16"/>
  <c r="F131" i="16"/>
  <c r="E131" i="16"/>
  <c r="F130" i="16"/>
  <c r="E130" i="16"/>
  <c r="F129" i="16"/>
  <c r="E129" i="16"/>
  <c r="F128" i="16"/>
  <c r="E128" i="16"/>
  <c r="F127" i="16"/>
  <c r="E127" i="16"/>
  <c r="F126" i="16"/>
  <c r="E126" i="16"/>
  <c r="D125" i="16"/>
  <c r="C125" i="16"/>
  <c r="F124" i="16"/>
  <c r="E124" i="16"/>
  <c r="D123" i="16"/>
  <c r="C123" i="16"/>
  <c r="F122" i="16"/>
  <c r="E122" i="16"/>
  <c r="F121" i="16"/>
  <c r="E121" i="16"/>
  <c r="F120" i="16"/>
  <c r="E120" i="16"/>
  <c r="D119" i="16"/>
  <c r="C119" i="16"/>
  <c r="F118" i="16"/>
  <c r="E118" i="16"/>
  <c r="F117" i="16"/>
  <c r="E117" i="16"/>
  <c r="F116" i="16"/>
  <c r="E116" i="16"/>
  <c r="D115" i="16"/>
  <c r="C115" i="16"/>
  <c r="F114" i="16"/>
  <c r="E114" i="16"/>
  <c r="D113" i="16"/>
  <c r="C113" i="16"/>
  <c r="F112" i="16"/>
  <c r="E112" i="16"/>
  <c r="F111" i="16"/>
  <c r="E111" i="16"/>
  <c r="C110" i="16"/>
  <c r="F109" i="16"/>
  <c r="E109" i="16"/>
  <c r="F108" i="16"/>
  <c r="E108" i="16"/>
  <c r="F107" i="16"/>
  <c r="E107" i="16"/>
  <c r="D106" i="16"/>
  <c r="C106" i="16"/>
  <c r="F105" i="16"/>
  <c r="E105" i="16"/>
  <c r="F104" i="16"/>
  <c r="E104" i="16"/>
  <c r="D103" i="16"/>
  <c r="C103" i="16"/>
  <c r="F102" i="16"/>
  <c r="E102" i="16"/>
  <c r="F101" i="16"/>
  <c r="E101" i="16"/>
  <c r="C100" i="16"/>
  <c r="F100" i="16" s="1"/>
  <c r="F99" i="16"/>
  <c r="E99" i="16"/>
  <c r="F98" i="16"/>
  <c r="E98" i="16"/>
  <c r="F97" i="16"/>
  <c r="E97" i="16"/>
  <c r="F96" i="16"/>
  <c r="E96" i="16"/>
  <c r="F95" i="16"/>
  <c r="E95" i="16"/>
  <c r="D94" i="16"/>
  <c r="C94" i="16"/>
  <c r="F93" i="16"/>
  <c r="E93" i="16"/>
  <c r="D92" i="16"/>
  <c r="C92" i="16"/>
  <c r="F91" i="16"/>
  <c r="E91" i="16"/>
  <c r="F90" i="16"/>
  <c r="E90" i="16"/>
  <c r="D89" i="16"/>
  <c r="C89" i="16"/>
  <c r="F88" i="16"/>
  <c r="E88" i="16"/>
  <c r="D87" i="16"/>
  <c r="C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F78" i="16"/>
  <c r="E78" i="16"/>
  <c r="F77" i="16"/>
  <c r="E77" i="16"/>
  <c r="F76" i="16"/>
  <c r="E76" i="16"/>
  <c r="F75" i="16"/>
  <c r="E75" i="16"/>
  <c r="F74" i="16"/>
  <c r="E74" i="16"/>
  <c r="F73" i="16"/>
  <c r="E73" i="16"/>
  <c r="D72" i="16"/>
  <c r="C72" i="16"/>
  <c r="F71" i="16"/>
  <c r="E71" i="16"/>
  <c r="F70" i="16"/>
  <c r="E70" i="16"/>
  <c r="F69" i="16"/>
  <c r="E69" i="16"/>
  <c r="F68" i="16"/>
  <c r="E68" i="16"/>
  <c r="F67" i="16"/>
  <c r="E67" i="16"/>
  <c r="F66" i="16"/>
  <c r="E66" i="16"/>
  <c r="D65" i="16"/>
  <c r="C65" i="16"/>
  <c r="F64" i="16"/>
  <c r="E64" i="16"/>
  <c r="F63" i="16"/>
  <c r="E63" i="16"/>
  <c r="D62" i="16"/>
  <c r="C62" i="16"/>
  <c r="F61" i="16"/>
  <c r="E61" i="16"/>
  <c r="D60" i="16"/>
  <c r="C60" i="16"/>
  <c r="F59" i="16"/>
  <c r="E59" i="16"/>
  <c r="F58" i="16"/>
  <c r="E58" i="16"/>
  <c r="F57" i="16"/>
  <c r="E57" i="16"/>
  <c r="D56" i="16"/>
  <c r="C56" i="16"/>
  <c r="F55" i="16"/>
  <c r="E55" i="16"/>
  <c r="F54" i="16"/>
  <c r="E54" i="16"/>
  <c r="F53" i="16"/>
  <c r="E53" i="16"/>
  <c r="D52" i="16"/>
  <c r="C52" i="16"/>
  <c r="F51" i="16" s="1"/>
  <c r="E51" i="16"/>
  <c r="D50" i="16"/>
  <c r="C50" i="16"/>
  <c r="F49" i="16"/>
  <c r="E49" i="16"/>
  <c r="D48" i="16"/>
  <c r="C48" i="16"/>
  <c r="F47" i="16"/>
  <c r="E47" i="16"/>
  <c r="F46" i="16"/>
  <c r="E46" i="16"/>
  <c r="F45" i="16"/>
  <c r="E45" i="16"/>
  <c r="F44" i="16"/>
  <c r="E44" i="16"/>
  <c r="F43" i="16"/>
  <c r="E43" i="16"/>
  <c r="D42" i="16"/>
  <c r="C42" i="16"/>
  <c r="F41" i="16"/>
  <c r="E41" i="16"/>
  <c r="F40" i="16"/>
  <c r="E40" i="16"/>
  <c r="F39" i="16"/>
  <c r="E39" i="16"/>
  <c r="F38" i="16"/>
  <c r="E38" i="16"/>
  <c r="F37" i="16"/>
  <c r="E37" i="16"/>
  <c r="D36" i="16"/>
  <c r="C36" i="16"/>
  <c r="F35" i="16"/>
  <c r="E35" i="16"/>
  <c r="F34" i="16"/>
  <c r="E34" i="16"/>
  <c r="F33" i="16"/>
  <c r="E33" i="16"/>
  <c r="F32" i="16"/>
  <c r="E32" i="16"/>
  <c r="D31" i="16"/>
  <c r="C31" i="16"/>
  <c r="F30" i="16"/>
  <c r="E30" i="16"/>
  <c r="F29" i="16"/>
  <c r="E29" i="16"/>
  <c r="F28" i="16"/>
  <c r="E28" i="16"/>
  <c r="F27" i="16"/>
  <c r="E27" i="16"/>
  <c r="D26" i="16"/>
  <c r="C26" i="16"/>
  <c r="F25" i="16"/>
  <c r="E25" i="16"/>
  <c r="D24" i="16"/>
  <c r="C24" i="16"/>
  <c r="F23" i="16"/>
  <c r="E23" i="16"/>
  <c r="F22" i="16"/>
  <c r="E22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F14" i="16"/>
  <c r="E14" i="16"/>
  <c r="F13" i="16"/>
  <c r="E13" i="16"/>
  <c r="F12" i="16"/>
  <c r="E12" i="16"/>
  <c r="F11" i="16"/>
  <c r="E11" i="16"/>
  <c r="F10" i="16"/>
  <c r="E10" i="16"/>
  <c r="F9" i="16"/>
  <c r="E9" i="16"/>
  <c r="F8" i="16"/>
  <c r="E8" i="16"/>
  <c r="D7" i="16"/>
  <c r="C7" i="16"/>
  <c r="F6" i="16"/>
  <c r="E6" i="16"/>
  <c r="D5" i="16"/>
  <c r="C5" i="16"/>
  <c r="F154" i="15"/>
  <c r="E154" i="15"/>
  <c r="D153" i="15"/>
  <c r="C153" i="15"/>
  <c r="F152" i="15"/>
  <c r="E152" i="15"/>
  <c r="D151" i="15"/>
  <c r="C151" i="15"/>
  <c r="F150" i="15"/>
  <c r="E150" i="15"/>
  <c r="F149" i="15"/>
  <c r="E149" i="15"/>
  <c r="F148" i="15"/>
  <c r="E148" i="15"/>
  <c r="F147" i="15"/>
  <c r="E147" i="15"/>
  <c r="F146" i="15"/>
  <c r="E146" i="15"/>
  <c r="F145" i="15"/>
  <c r="E145" i="15"/>
  <c r="F144" i="15"/>
  <c r="E144" i="15"/>
  <c r="F143" i="15"/>
  <c r="E143" i="15"/>
  <c r="F142" i="15"/>
  <c r="E142" i="15"/>
  <c r="F141" i="15"/>
  <c r="E141" i="15"/>
  <c r="D140" i="15"/>
  <c r="C140" i="15"/>
  <c r="F139" i="15"/>
  <c r="E139" i="15"/>
  <c r="F138" i="15"/>
  <c r="E138" i="15"/>
  <c r="F137" i="15"/>
  <c r="E137" i="15"/>
  <c r="D136" i="15"/>
  <c r="C136" i="15"/>
  <c r="F135" i="15"/>
  <c r="E135" i="15"/>
  <c r="D134" i="15"/>
  <c r="C134" i="15"/>
  <c r="F133" i="15"/>
  <c r="E133" i="15"/>
  <c r="F132" i="15"/>
  <c r="E132" i="15"/>
  <c r="F131" i="15"/>
  <c r="E131" i="15"/>
  <c r="F130" i="15"/>
  <c r="E130" i="15"/>
  <c r="F129" i="15"/>
  <c r="E129" i="15"/>
  <c r="F128" i="15"/>
  <c r="E128" i="15"/>
  <c r="F127" i="15"/>
  <c r="E127" i="15"/>
  <c r="F126" i="15"/>
  <c r="E126" i="15"/>
  <c r="D125" i="15"/>
  <c r="C125" i="15"/>
  <c r="F124" i="15"/>
  <c r="E124" i="15"/>
  <c r="D123" i="15"/>
  <c r="C123" i="15"/>
  <c r="F122" i="15"/>
  <c r="E122" i="15"/>
  <c r="F121" i="15"/>
  <c r="E121" i="15"/>
  <c r="F120" i="15"/>
  <c r="E120" i="15"/>
  <c r="D119" i="15"/>
  <c r="C119" i="15"/>
  <c r="F118" i="15"/>
  <c r="E118" i="15"/>
  <c r="F117" i="15"/>
  <c r="E117" i="15"/>
  <c r="F116" i="15"/>
  <c r="E116" i="15"/>
  <c r="D115" i="15"/>
  <c r="C115" i="15"/>
  <c r="F114" i="15"/>
  <c r="E114" i="15"/>
  <c r="D113" i="15"/>
  <c r="D110" i="15" s="1"/>
  <c r="C113" i="15"/>
  <c r="F112" i="15"/>
  <c r="E112" i="15"/>
  <c r="F111" i="15"/>
  <c r="E111" i="15"/>
  <c r="C110" i="15"/>
  <c r="F109" i="15"/>
  <c r="E109" i="15"/>
  <c r="F108" i="15"/>
  <c r="E108" i="15"/>
  <c r="F107" i="15"/>
  <c r="E107" i="15"/>
  <c r="D106" i="15"/>
  <c r="C106" i="15"/>
  <c r="F105" i="15"/>
  <c r="E105" i="15"/>
  <c r="F104" i="15"/>
  <c r="E104" i="15"/>
  <c r="D103" i="15"/>
  <c r="C103" i="15"/>
  <c r="F102" i="15"/>
  <c r="E102" i="15"/>
  <c r="F101" i="15"/>
  <c r="E101" i="15"/>
  <c r="C100" i="15"/>
  <c r="F100" i="15" s="1"/>
  <c r="F99" i="15"/>
  <c r="E99" i="15"/>
  <c r="F98" i="15"/>
  <c r="E98" i="15"/>
  <c r="F97" i="15"/>
  <c r="E97" i="15"/>
  <c r="F96" i="15"/>
  <c r="E96" i="15"/>
  <c r="F95" i="15"/>
  <c r="E95" i="15"/>
  <c r="D94" i="15"/>
  <c r="C94" i="15"/>
  <c r="F93" i="15"/>
  <c r="E93" i="15"/>
  <c r="D92" i="15"/>
  <c r="C92" i="15"/>
  <c r="F91" i="15"/>
  <c r="E91" i="15"/>
  <c r="F90" i="15"/>
  <c r="E90" i="15"/>
  <c r="D89" i="15"/>
  <c r="C89" i="15"/>
  <c r="F88" i="15"/>
  <c r="E88" i="15"/>
  <c r="D87" i="15"/>
  <c r="C87" i="15"/>
  <c r="F86" i="15"/>
  <c r="E86" i="15"/>
  <c r="F85" i="15"/>
  <c r="E85" i="15"/>
  <c r="F84" i="15"/>
  <c r="E84" i="15"/>
  <c r="F83" i="15"/>
  <c r="E83" i="15"/>
  <c r="F82" i="15"/>
  <c r="E82" i="15"/>
  <c r="F81" i="15"/>
  <c r="E81" i="15"/>
  <c r="F80" i="15"/>
  <c r="E80" i="15"/>
  <c r="F79" i="15"/>
  <c r="E79" i="15"/>
  <c r="F78" i="15"/>
  <c r="E78" i="15"/>
  <c r="F77" i="15"/>
  <c r="E77" i="15"/>
  <c r="F76" i="15"/>
  <c r="E76" i="15"/>
  <c r="F75" i="15"/>
  <c r="E75" i="15"/>
  <c r="F74" i="15"/>
  <c r="E74" i="15"/>
  <c r="F73" i="15"/>
  <c r="E73" i="15"/>
  <c r="D72" i="15"/>
  <c r="C72" i="15"/>
  <c r="F71" i="15"/>
  <c r="E71" i="15"/>
  <c r="F70" i="15"/>
  <c r="E70" i="15"/>
  <c r="F69" i="15"/>
  <c r="E69" i="15"/>
  <c r="F68" i="15"/>
  <c r="E68" i="15"/>
  <c r="F67" i="15"/>
  <c r="E67" i="15"/>
  <c r="F66" i="15"/>
  <c r="E66" i="15"/>
  <c r="D65" i="15"/>
  <c r="C65" i="15"/>
  <c r="F64" i="15"/>
  <c r="E64" i="15"/>
  <c r="F63" i="15"/>
  <c r="E63" i="15"/>
  <c r="D62" i="15"/>
  <c r="C62" i="15"/>
  <c r="F61" i="15"/>
  <c r="E61" i="15"/>
  <c r="D60" i="15"/>
  <c r="C60" i="15"/>
  <c r="F59" i="15"/>
  <c r="E59" i="15"/>
  <c r="F58" i="15"/>
  <c r="E58" i="15"/>
  <c r="F57" i="15"/>
  <c r="E57" i="15"/>
  <c r="D56" i="15"/>
  <c r="C56" i="15"/>
  <c r="F55" i="15"/>
  <c r="E55" i="15"/>
  <c r="F54" i="15"/>
  <c r="E54" i="15"/>
  <c r="F53" i="15"/>
  <c r="E53" i="15"/>
  <c r="D52" i="15"/>
  <c r="C52" i="15"/>
  <c r="F51" i="15" s="1"/>
  <c r="E51" i="15"/>
  <c r="D50" i="15"/>
  <c r="C50" i="15"/>
  <c r="F49" i="15"/>
  <c r="E49" i="15"/>
  <c r="D48" i="15"/>
  <c r="C48" i="15"/>
  <c r="F47" i="15"/>
  <c r="E47" i="15"/>
  <c r="F46" i="15"/>
  <c r="E46" i="15"/>
  <c r="F45" i="15"/>
  <c r="E45" i="15"/>
  <c r="F44" i="15"/>
  <c r="E44" i="15"/>
  <c r="F43" i="15"/>
  <c r="E43" i="15"/>
  <c r="D42" i="15"/>
  <c r="C42" i="15"/>
  <c r="F41" i="15"/>
  <c r="E41" i="15"/>
  <c r="F40" i="15"/>
  <c r="E40" i="15"/>
  <c r="F39" i="15"/>
  <c r="E39" i="15"/>
  <c r="F38" i="15"/>
  <c r="E38" i="15"/>
  <c r="F37" i="15"/>
  <c r="E37" i="15"/>
  <c r="D36" i="15"/>
  <c r="C36" i="15"/>
  <c r="F35" i="15"/>
  <c r="E35" i="15"/>
  <c r="F34" i="15"/>
  <c r="E34" i="15"/>
  <c r="F33" i="15"/>
  <c r="E33" i="15"/>
  <c r="F32" i="15"/>
  <c r="E32" i="15"/>
  <c r="D31" i="15"/>
  <c r="C31" i="15"/>
  <c r="F30" i="15"/>
  <c r="E30" i="15"/>
  <c r="F29" i="15"/>
  <c r="E29" i="15"/>
  <c r="F28" i="15"/>
  <c r="E28" i="15"/>
  <c r="F27" i="15"/>
  <c r="E27" i="15"/>
  <c r="D26" i="15"/>
  <c r="C26" i="15"/>
  <c r="F25" i="15"/>
  <c r="E25" i="15"/>
  <c r="D24" i="15"/>
  <c r="C24" i="15"/>
  <c r="F23" i="15"/>
  <c r="E23" i="15"/>
  <c r="F22" i="15"/>
  <c r="E22" i="15"/>
  <c r="F21" i="15"/>
  <c r="E21" i="15"/>
  <c r="F20" i="15"/>
  <c r="E20" i="15"/>
  <c r="F19" i="15"/>
  <c r="E19" i="15"/>
  <c r="F18" i="15"/>
  <c r="E18" i="15"/>
  <c r="F17" i="15"/>
  <c r="E17" i="15"/>
  <c r="F16" i="15"/>
  <c r="E16" i="15"/>
  <c r="F15" i="15"/>
  <c r="E15" i="15"/>
  <c r="F14" i="15"/>
  <c r="E14" i="15"/>
  <c r="F13" i="15"/>
  <c r="E13" i="15"/>
  <c r="F12" i="15"/>
  <c r="E12" i="15"/>
  <c r="F11" i="15"/>
  <c r="E11" i="15"/>
  <c r="F10" i="15"/>
  <c r="E10" i="15"/>
  <c r="F9" i="15"/>
  <c r="E9" i="15"/>
  <c r="F8" i="15"/>
  <c r="E8" i="15"/>
  <c r="D7" i="15"/>
  <c r="C7" i="15"/>
  <c r="F6" i="15"/>
  <c r="E6" i="15"/>
  <c r="D5" i="15"/>
  <c r="C5" i="15"/>
  <c r="F154" i="14"/>
  <c r="E154" i="14"/>
  <c r="D153" i="14"/>
  <c r="C153" i="14"/>
  <c r="F152" i="14"/>
  <c r="E152" i="14"/>
  <c r="D151" i="14"/>
  <c r="C151" i="14"/>
  <c r="F150" i="14"/>
  <c r="E150" i="14"/>
  <c r="F149" i="14"/>
  <c r="E149" i="14"/>
  <c r="F148" i="14"/>
  <c r="E148" i="14"/>
  <c r="F147" i="14"/>
  <c r="E147" i="14"/>
  <c r="F146" i="14"/>
  <c r="E146" i="14"/>
  <c r="F145" i="14"/>
  <c r="E145" i="14"/>
  <c r="F144" i="14"/>
  <c r="E144" i="14"/>
  <c r="F143" i="14"/>
  <c r="E143" i="14"/>
  <c r="F142" i="14"/>
  <c r="E142" i="14"/>
  <c r="F141" i="14"/>
  <c r="E141" i="14"/>
  <c r="D140" i="14"/>
  <c r="C140" i="14"/>
  <c r="F139" i="14"/>
  <c r="E139" i="14"/>
  <c r="F138" i="14"/>
  <c r="E138" i="14"/>
  <c r="F137" i="14"/>
  <c r="E137" i="14"/>
  <c r="D136" i="14"/>
  <c r="C136" i="14"/>
  <c r="F135" i="14"/>
  <c r="E135" i="14"/>
  <c r="D134" i="14"/>
  <c r="C134" i="14"/>
  <c r="F133" i="14"/>
  <c r="E133" i="14"/>
  <c r="F132" i="14"/>
  <c r="E132" i="14"/>
  <c r="F131" i="14"/>
  <c r="E131" i="14"/>
  <c r="F130" i="14"/>
  <c r="E130" i="14"/>
  <c r="F129" i="14"/>
  <c r="E129" i="14"/>
  <c r="F128" i="14"/>
  <c r="E128" i="14"/>
  <c r="F127" i="14"/>
  <c r="E127" i="14"/>
  <c r="F126" i="14"/>
  <c r="E126" i="14"/>
  <c r="D125" i="14"/>
  <c r="C125" i="14"/>
  <c r="F124" i="14"/>
  <c r="E124" i="14"/>
  <c r="D123" i="14"/>
  <c r="C123" i="14"/>
  <c r="F122" i="14"/>
  <c r="E122" i="14"/>
  <c r="F121" i="14"/>
  <c r="E121" i="14"/>
  <c r="F120" i="14"/>
  <c r="E120" i="14"/>
  <c r="D119" i="14"/>
  <c r="C119" i="14"/>
  <c r="F118" i="14"/>
  <c r="E118" i="14"/>
  <c r="F117" i="14"/>
  <c r="E117" i="14"/>
  <c r="F116" i="14"/>
  <c r="E116" i="14"/>
  <c r="D115" i="14"/>
  <c r="C115" i="14"/>
  <c r="F114" i="14"/>
  <c r="E114" i="14"/>
  <c r="D113" i="14"/>
  <c r="C113" i="14"/>
  <c r="F112" i="14"/>
  <c r="E112" i="14"/>
  <c r="F111" i="14"/>
  <c r="E111" i="14"/>
  <c r="C110" i="14"/>
  <c r="F109" i="14"/>
  <c r="E109" i="14"/>
  <c r="F108" i="14"/>
  <c r="E108" i="14"/>
  <c r="F107" i="14"/>
  <c r="E107" i="14"/>
  <c r="D106" i="14"/>
  <c r="C106" i="14"/>
  <c r="F105" i="14"/>
  <c r="E105" i="14"/>
  <c r="F104" i="14"/>
  <c r="E104" i="14"/>
  <c r="D103" i="14"/>
  <c r="C103" i="14"/>
  <c r="F102" i="14"/>
  <c r="E102" i="14"/>
  <c r="F101" i="14"/>
  <c r="E101" i="14"/>
  <c r="C100" i="14"/>
  <c r="E100" i="14" s="1"/>
  <c r="F99" i="14"/>
  <c r="E99" i="14"/>
  <c r="F98" i="14"/>
  <c r="E98" i="14"/>
  <c r="F97" i="14"/>
  <c r="E97" i="14"/>
  <c r="F96" i="14"/>
  <c r="E96" i="14"/>
  <c r="F95" i="14"/>
  <c r="E95" i="14"/>
  <c r="D94" i="14"/>
  <c r="C94" i="14"/>
  <c r="F93" i="14"/>
  <c r="E93" i="14"/>
  <c r="D92" i="14"/>
  <c r="C92" i="14"/>
  <c r="F91" i="14"/>
  <c r="E91" i="14"/>
  <c r="F90" i="14"/>
  <c r="E90" i="14"/>
  <c r="D89" i="14"/>
  <c r="C89" i="14"/>
  <c r="F88" i="14"/>
  <c r="E88" i="14"/>
  <c r="D87" i="14"/>
  <c r="C87" i="14"/>
  <c r="F86" i="14"/>
  <c r="E86" i="14"/>
  <c r="F85" i="14"/>
  <c r="E85" i="14"/>
  <c r="F84" i="14"/>
  <c r="E84" i="14"/>
  <c r="F83" i="14"/>
  <c r="E83" i="14"/>
  <c r="F82" i="14"/>
  <c r="E82" i="14"/>
  <c r="F81" i="14"/>
  <c r="E81" i="14"/>
  <c r="F80" i="14"/>
  <c r="E80" i="14"/>
  <c r="F79" i="14"/>
  <c r="E79" i="14"/>
  <c r="F78" i="14"/>
  <c r="E78" i="14"/>
  <c r="F77" i="14"/>
  <c r="E77" i="14"/>
  <c r="F76" i="14"/>
  <c r="E76" i="14"/>
  <c r="F75" i="14"/>
  <c r="E75" i="14"/>
  <c r="F74" i="14"/>
  <c r="E74" i="14"/>
  <c r="F73" i="14"/>
  <c r="E73" i="14"/>
  <c r="D72" i="14"/>
  <c r="C72" i="14"/>
  <c r="F71" i="14"/>
  <c r="E71" i="14"/>
  <c r="F70" i="14"/>
  <c r="E70" i="14"/>
  <c r="F69" i="14"/>
  <c r="E69" i="14"/>
  <c r="F68" i="14"/>
  <c r="E68" i="14"/>
  <c r="F67" i="14"/>
  <c r="E67" i="14"/>
  <c r="F66" i="14"/>
  <c r="E66" i="14"/>
  <c r="D65" i="14"/>
  <c r="C65" i="14"/>
  <c r="F64" i="14"/>
  <c r="E64" i="14"/>
  <c r="F63" i="14"/>
  <c r="E63" i="14"/>
  <c r="D62" i="14"/>
  <c r="C62" i="14"/>
  <c r="F61" i="14"/>
  <c r="E61" i="14"/>
  <c r="D60" i="14"/>
  <c r="C60" i="14"/>
  <c r="F59" i="14"/>
  <c r="E59" i="14"/>
  <c r="F58" i="14"/>
  <c r="E58" i="14"/>
  <c r="F57" i="14"/>
  <c r="E57" i="14"/>
  <c r="D56" i="14"/>
  <c r="C56" i="14"/>
  <c r="F55" i="14"/>
  <c r="E55" i="14"/>
  <c r="F54" i="14"/>
  <c r="E54" i="14"/>
  <c r="F53" i="14"/>
  <c r="E53" i="14"/>
  <c r="D52" i="14"/>
  <c r="C52" i="14"/>
  <c r="F51" i="14" s="1"/>
  <c r="E51" i="14"/>
  <c r="D50" i="14"/>
  <c r="C50" i="14"/>
  <c r="F49" i="14"/>
  <c r="E49" i="14"/>
  <c r="D48" i="14"/>
  <c r="C48" i="14"/>
  <c r="F47" i="14"/>
  <c r="E47" i="14"/>
  <c r="F46" i="14"/>
  <c r="E46" i="14"/>
  <c r="F45" i="14"/>
  <c r="E45" i="14"/>
  <c r="F44" i="14"/>
  <c r="E44" i="14"/>
  <c r="F43" i="14"/>
  <c r="E43" i="14"/>
  <c r="D42" i="14"/>
  <c r="C42" i="14"/>
  <c r="F41" i="14"/>
  <c r="E41" i="14"/>
  <c r="F40" i="14"/>
  <c r="E40" i="14"/>
  <c r="F39" i="14"/>
  <c r="E39" i="14"/>
  <c r="F38" i="14"/>
  <c r="E38" i="14"/>
  <c r="F37" i="14"/>
  <c r="E37" i="14"/>
  <c r="D36" i="14"/>
  <c r="C36" i="14"/>
  <c r="F35" i="14"/>
  <c r="E35" i="14"/>
  <c r="F34" i="14"/>
  <c r="E34" i="14"/>
  <c r="F33" i="14"/>
  <c r="E33" i="14"/>
  <c r="F32" i="14"/>
  <c r="E32" i="14"/>
  <c r="D31" i="14"/>
  <c r="C31" i="14"/>
  <c r="F30" i="14"/>
  <c r="E30" i="14"/>
  <c r="F29" i="14"/>
  <c r="E29" i="14"/>
  <c r="F28" i="14"/>
  <c r="E28" i="14"/>
  <c r="F27" i="14"/>
  <c r="E27" i="14"/>
  <c r="D26" i="14"/>
  <c r="C26" i="14"/>
  <c r="F25" i="14"/>
  <c r="E25" i="14"/>
  <c r="D24" i="14"/>
  <c r="C24" i="14"/>
  <c r="F23" i="14"/>
  <c r="E23" i="14"/>
  <c r="F22" i="14"/>
  <c r="E22" i="14"/>
  <c r="F21" i="14"/>
  <c r="E21" i="14"/>
  <c r="F20" i="14"/>
  <c r="E20" i="14"/>
  <c r="F19" i="14"/>
  <c r="E19" i="14"/>
  <c r="F18" i="14"/>
  <c r="E18" i="14"/>
  <c r="F17" i="14"/>
  <c r="E17" i="14"/>
  <c r="F16" i="14"/>
  <c r="E16" i="14"/>
  <c r="F15" i="14"/>
  <c r="E15" i="14"/>
  <c r="F14" i="14"/>
  <c r="E14" i="14"/>
  <c r="F13" i="14"/>
  <c r="E13" i="14"/>
  <c r="F12" i="14"/>
  <c r="E12" i="14"/>
  <c r="F11" i="14"/>
  <c r="E11" i="14"/>
  <c r="F10" i="14"/>
  <c r="E10" i="14"/>
  <c r="F9" i="14"/>
  <c r="E9" i="14"/>
  <c r="F8" i="14"/>
  <c r="E8" i="14"/>
  <c r="D7" i="14"/>
  <c r="C7" i="14"/>
  <c r="F6" i="14"/>
  <c r="E6" i="14"/>
  <c r="D5" i="14"/>
  <c r="C5" i="14"/>
  <c r="F154" i="13"/>
  <c r="E154" i="13"/>
  <c r="D153" i="13"/>
  <c r="C153" i="13"/>
  <c r="F152" i="13"/>
  <c r="E152" i="13"/>
  <c r="D151" i="13"/>
  <c r="C151" i="13"/>
  <c r="F150" i="13"/>
  <c r="E150" i="13"/>
  <c r="F149" i="13"/>
  <c r="E149" i="13"/>
  <c r="F148" i="13"/>
  <c r="E148" i="13"/>
  <c r="F147" i="13"/>
  <c r="E147" i="13"/>
  <c r="F146" i="13"/>
  <c r="E146" i="13"/>
  <c r="F145" i="13"/>
  <c r="E145" i="13"/>
  <c r="F144" i="13"/>
  <c r="E144" i="13"/>
  <c r="F143" i="13"/>
  <c r="E143" i="13"/>
  <c r="F142" i="13"/>
  <c r="E142" i="13"/>
  <c r="F141" i="13"/>
  <c r="E141" i="13"/>
  <c r="D140" i="13"/>
  <c r="C140" i="13"/>
  <c r="F139" i="13"/>
  <c r="E139" i="13"/>
  <c r="F138" i="13"/>
  <c r="E138" i="13"/>
  <c r="F137" i="13"/>
  <c r="E137" i="13"/>
  <c r="D136" i="13"/>
  <c r="C136" i="13"/>
  <c r="F135" i="13"/>
  <c r="E135" i="13"/>
  <c r="D134" i="13"/>
  <c r="C134" i="13"/>
  <c r="F133" i="13"/>
  <c r="E133" i="13"/>
  <c r="F132" i="13"/>
  <c r="E132" i="13"/>
  <c r="F131" i="13"/>
  <c r="E131" i="13"/>
  <c r="F130" i="13"/>
  <c r="E130" i="13"/>
  <c r="F129" i="13"/>
  <c r="E129" i="13"/>
  <c r="F128" i="13"/>
  <c r="E128" i="13"/>
  <c r="F127" i="13"/>
  <c r="E127" i="13"/>
  <c r="F126" i="13"/>
  <c r="E126" i="13"/>
  <c r="D125" i="13"/>
  <c r="C125" i="13"/>
  <c r="F124" i="13"/>
  <c r="E124" i="13"/>
  <c r="D123" i="13"/>
  <c r="C123" i="13"/>
  <c r="F122" i="13"/>
  <c r="E122" i="13"/>
  <c r="F121" i="13"/>
  <c r="E121" i="13"/>
  <c r="F120" i="13"/>
  <c r="E120" i="13"/>
  <c r="D119" i="13"/>
  <c r="C119" i="13"/>
  <c r="F118" i="13"/>
  <c r="E118" i="13"/>
  <c r="F117" i="13"/>
  <c r="E117" i="13"/>
  <c r="F116" i="13"/>
  <c r="E116" i="13"/>
  <c r="D115" i="13"/>
  <c r="C115" i="13"/>
  <c r="F114" i="13"/>
  <c r="E114" i="13"/>
  <c r="D113" i="13"/>
  <c r="D110" i="13" s="1"/>
  <c r="C113" i="13"/>
  <c r="F112" i="13"/>
  <c r="E112" i="13"/>
  <c r="F111" i="13"/>
  <c r="E111" i="13"/>
  <c r="C110" i="13"/>
  <c r="F109" i="13"/>
  <c r="E109" i="13"/>
  <c r="F108" i="13"/>
  <c r="E108" i="13"/>
  <c r="F107" i="13"/>
  <c r="E107" i="13"/>
  <c r="D106" i="13"/>
  <c r="C106" i="13"/>
  <c r="F105" i="13"/>
  <c r="E105" i="13"/>
  <c r="F104" i="13"/>
  <c r="E104" i="13"/>
  <c r="D103" i="13"/>
  <c r="C103" i="13"/>
  <c r="F102" i="13"/>
  <c r="E102" i="13"/>
  <c r="F101" i="13"/>
  <c r="E101" i="13"/>
  <c r="C100" i="13"/>
  <c r="E100" i="13" s="1"/>
  <c r="F99" i="13"/>
  <c r="E99" i="13"/>
  <c r="F98" i="13"/>
  <c r="E98" i="13"/>
  <c r="F97" i="13"/>
  <c r="E97" i="13"/>
  <c r="F96" i="13"/>
  <c r="E96" i="13"/>
  <c r="F95" i="13"/>
  <c r="E95" i="13"/>
  <c r="D94" i="13"/>
  <c r="C94" i="13"/>
  <c r="F93" i="13"/>
  <c r="E93" i="13"/>
  <c r="D92" i="13"/>
  <c r="C92" i="13"/>
  <c r="F91" i="13"/>
  <c r="E91" i="13"/>
  <c r="F90" i="13"/>
  <c r="E90" i="13"/>
  <c r="D89" i="13"/>
  <c r="C89" i="13"/>
  <c r="F88" i="13"/>
  <c r="E88" i="13"/>
  <c r="D87" i="13"/>
  <c r="C87" i="13"/>
  <c r="F86" i="13"/>
  <c r="E86" i="13"/>
  <c r="F85" i="13"/>
  <c r="E85" i="13"/>
  <c r="F84" i="13"/>
  <c r="E84" i="13"/>
  <c r="F83" i="13"/>
  <c r="E83" i="13"/>
  <c r="F82" i="13"/>
  <c r="E82" i="13"/>
  <c r="F81" i="13"/>
  <c r="E81" i="13"/>
  <c r="F80" i="13"/>
  <c r="E80" i="13"/>
  <c r="F79" i="13"/>
  <c r="E79" i="13"/>
  <c r="F78" i="13"/>
  <c r="E78" i="13"/>
  <c r="F77" i="13"/>
  <c r="E77" i="13"/>
  <c r="F76" i="13"/>
  <c r="E76" i="13"/>
  <c r="F75" i="13"/>
  <c r="E75" i="13"/>
  <c r="F74" i="13"/>
  <c r="E74" i="13"/>
  <c r="F73" i="13"/>
  <c r="E73" i="13"/>
  <c r="D72" i="13"/>
  <c r="C72" i="13"/>
  <c r="F71" i="13"/>
  <c r="E71" i="13"/>
  <c r="F70" i="13"/>
  <c r="E70" i="13"/>
  <c r="F69" i="13"/>
  <c r="E69" i="13"/>
  <c r="F68" i="13"/>
  <c r="E68" i="13"/>
  <c r="F67" i="13"/>
  <c r="E67" i="13"/>
  <c r="F66" i="13"/>
  <c r="E66" i="13"/>
  <c r="D65" i="13"/>
  <c r="C65" i="13"/>
  <c r="F64" i="13"/>
  <c r="E64" i="13"/>
  <c r="F63" i="13"/>
  <c r="E63" i="13"/>
  <c r="D62" i="13"/>
  <c r="C62" i="13"/>
  <c r="F61" i="13"/>
  <c r="E61" i="13"/>
  <c r="D60" i="13"/>
  <c r="C60" i="13"/>
  <c r="F59" i="13"/>
  <c r="E59" i="13"/>
  <c r="F58" i="13"/>
  <c r="E58" i="13"/>
  <c r="F57" i="13"/>
  <c r="E57" i="13"/>
  <c r="D56" i="13"/>
  <c r="C56" i="13"/>
  <c r="F55" i="13"/>
  <c r="E55" i="13"/>
  <c r="F54" i="13"/>
  <c r="E54" i="13"/>
  <c r="F53" i="13"/>
  <c r="E53" i="13"/>
  <c r="D52" i="13"/>
  <c r="C52" i="13"/>
  <c r="F51" i="13" s="1"/>
  <c r="E51" i="13"/>
  <c r="D50" i="13"/>
  <c r="C50" i="13"/>
  <c r="F49" i="13"/>
  <c r="E49" i="13"/>
  <c r="D48" i="13"/>
  <c r="C48" i="13"/>
  <c r="F47" i="13"/>
  <c r="E47" i="13"/>
  <c r="F46" i="13"/>
  <c r="E46" i="13"/>
  <c r="F45" i="13"/>
  <c r="E45" i="13"/>
  <c r="F44" i="13"/>
  <c r="E44" i="13"/>
  <c r="F43" i="13"/>
  <c r="E43" i="13"/>
  <c r="D42" i="13"/>
  <c r="C42" i="13"/>
  <c r="F41" i="13"/>
  <c r="E41" i="13"/>
  <c r="F40" i="13"/>
  <c r="E40" i="13"/>
  <c r="F39" i="13"/>
  <c r="E39" i="13"/>
  <c r="F38" i="13"/>
  <c r="E38" i="13"/>
  <c r="F37" i="13"/>
  <c r="E37" i="13"/>
  <c r="D36" i="13"/>
  <c r="C36" i="13"/>
  <c r="F35" i="13"/>
  <c r="E35" i="13"/>
  <c r="F34" i="13"/>
  <c r="E34" i="13"/>
  <c r="F33" i="13"/>
  <c r="E33" i="13"/>
  <c r="F32" i="13"/>
  <c r="E32" i="13"/>
  <c r="D31" i="13"/>
  <c r="C31" i="13"/>
  <c r="F30" i="13"/>
  <c r="E30" i="13"/>
  <c r="F29" i="13"/>
  <c r="E29" i="13"/>
  <c r="F28" i="13"/>
  <c r="E28" i="13"/>
  <c r="F27" i="13"/>
  <c r="E27" i="13"/>
  <c r="D26" i="13"/>
  <c r="C26" i="13"/>
  <c r="F25" i="13"/>
  <c r="E25" i="13"/>
  <c r="D24" i="13"/>
  <c r="C24" i="13"/>
  <c r="F23" i="13"/>
  <c r="E23" i="13"/>
  <c r="F22" i="13"/>
  <c r="E22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F9" i="13"/>
  <c r="E9" i="13"/>
  <c r="F8" i="13"/>
  <c r="E8" i="13"/>
  <c r="D7" i="13"/>
  <c r="C7" i="13"/>
  <c r="F6" i="13"/>
  <c r="E6" i="13"/>
  <c r="D5" i="13"/>
  <c r="C5" i="13"/>
  <c r="F92" i="16" l="1"/>
  <c r="E106" i="13"/>
  <c r="E60" i="18"/>
  <c r="F5" i="15"/>
  <c r="F89" i="16"/>
  <c r="F36" i="17"/>
  <c r="F48" i="13"/>
  <c r="F115" i="13"/>
  <c r="F123" i="13"/>
  <c r="F5" i="14"/>
  <c r="F140" i="13"/>
  <c r="E136" i="16"/>
  <c r="F50" i="17"/>
  <c r="F134" i="13"/>
  <c r="F24" i="14"/>
  <c r="F48" i="14"/>
  <c r="F7" i="16"/>
  <c r="F31" i="16"/>
  <c r="F56" i="16"/>
  <c r="F48" i="16"/>
  <c r="F103" i="15"/>
  <c r="F115" i="16"/>
  <c r="F24" i="18"/>
  <c r="F48" i="18"/>
  <c r="F151" i="15"/>
  <c r="F24" i="17"/>
  <c r="F48" i="17"/>
  <c r="E60" i="13"/>
  <c r="E94" i="16"/>
  <c r="F113" i="14"/>
  <c r="F103" i="16"/>
  <c r="F52" i="15"/>
  <c r="E60" i="15"/>
  <c r="E100" i="15"/>
  <c r="F87" i="16"/>
  <c r="F5" i="18"/>
  <c r="F89" i="14"/>
  <c r="F151" i="13"/>
  <c r="F113" i="16"/>
  <c r="F153" i="16"/>
  <c r="E65" i="16"/>
  <c r="F42" i="16"/>
  <c r="F94" i="17"/>
  <c r="E151" i="17"/>
  <c r="F60" i="14"/>
  <c r="F72" i="15"/>
  <c r="F87" i="14"/>
  <c r="F136" i="14"/>
  <c r="F42" i="15"/>
  <c r="F50" i="15"/>
  <c r="F134" i="16"/>
  <c r="F92" i="18"/>
  <c r="E62" i="16"/>
  <c r="F89" i="17"/>
  <c r="E151" i="16"/>
  <c r="F106" i="15"/>
  <c r="F62" i="13"/>
  <c r="F119" i="13"/>
  <c r="E7" i="16"/>
  <c r="F94" i="18"/>
  <c r="F103" i="18"/>
  <c r="E153" i="16"/>
  <c r="F136" i="13"/>
  <c r="F42" i="14"/>
  <c r="F52" i="17"/>
  <c r="F113" i="18"/>
  <c r="F7" i="18"/>
  <c r="E26" i="16"/>
  <c r="E5" i="17"/>
  <c r="F125" i="14"/>
  <c r="F24" i="15"/>
  <c r="E48" i="15"/>
  <c r="F153" i="15"/>
  <c r="E36" i="16"/>
  <c r="E26" i="18"/>
  <c r="F103" i="13"/>
  <c r="E119" i="13"/>
  <c r="E151" i="13"/>
  <c r="F36" i="15"/>
  <c r="F60" i="15"/>
  <c r="F92" i="15"/>
  <c r="F119" i="16"/>
  <c r="E52" i="18"/>
  <c r="F60" i="18"/>
  <c r="E92" i="18"/>
  <c r="E106" i="14"/>
  <c r="E106" i="17"/>
  <c r="F125" i="18"/>
  <c r="E7" i="13"/>
  <c r="E50" i="14"/>
  <c r="F125" i="15"/>
  <c r="E26" i="17"/>
  <c r="F134" i="18"/>
  <c r="E24" i="13"/>
  <c r="F72" i="13"/>
  <c r="F113" i="13"/>
  <c r="F24" i="16"/>
  <c r="F72" i="16"/>
  <c r="F140" i="17"/>
  <c r="E89" i="16"/>
  <c r="F65" i="13"/>
  <c r="E65" i="13"/>
  <c r="F89" i="13"/>
  <c r="E153" i="13"/>
  <c r="E94" i="18"/>
  <c r="F56" i="13"/>
  <c r="F42" i="13"/>
  <c r="F31" i="15"/>
  <c r="F87" i="15"/>
  <c r="E31" i="18"/>
  <c r="F36" i="14"/>
  <c r="F50" i="16"/>
  <c r="F134" i="14"/>
  <c r="E134" i="17"/>
  <c r="E48" i="18"/>
  <c r="E153" i="18"/>
  <c r="F62" i="14"/>
  <c r="F94" i="14"/>
  <c r="F113" i="15"/>
  <c r="F119" i="17"/>
  <c r="F36" i="13"/>
  <c r="F92" i="13"/>
  <c r="F52" i="16"/>
  <c r="F60" i="16"/>
  <c r="C156" i="13"/>
  <c r="C160" i="13" s="1"/>
  <c r="C161" i="13" s="1"/>
  <c r="C162" i="13" s="1"/>
  <c r="F31" i="14"/>
  <c r="F36" i="16"/>
  <c r="E56" i="14"/>
  <c r="C156" i="16"/>
  <c r="C160" i="16" s="1"/>
  <c r="C161" i="16" s="1"/>
  <c r="C162" i="16" s="1"/>
  <c r="E31" i="17"/>
  <c r="E72" i="17"/>
  <c r="F26" i="18"/>
  <c r="F42" i="18"/>
  <c r="F115" i="18"/>
  <c r="E123" i="18"/>
  <c r="F115" i="15"/>
  <c r="F94" i="13"/>
  <c r="F140" i="18"/>
  <c r="E48" i="14"/>
  <c r="F56" i="14"/>
  <c r="E94" i="14"/>
  <c r="E31" i="16"/>
  <c r="F115" i="17"/>
  <c r="F123" i="17"/>
  <c r="F7" i="13"/>
  <c r="F134" i="15"/>
  <c r="E24" i="16"/>
  <c r="E87" i="16"/>
  <c r="F94" i="16"/>
  <c r="E52" i="17"/>
  <c r="F60" i="17"/>
  <c r="C156" i="18"/>
  <c r="C160" i="18" s="1"/>
  <c r="C161" i="18" s="1"/>
  <c r="C162" i="18" s="1"/>
  <c r="F62" i="18"/>
  <c r="F151" i="14"/>
  <c r="E24" i="15"/>
  <c r="F56" i="15"/>
  <c r="D110" i="16"/>
  <c r="D156" i="16" s="1"/>
  <c r="E140" i="17"/>
  <c r="F110" i="18"/>
  <c r="F31" i="13"/>
  <c r="E62" i="13"/>
  <c r="F153" i="13"/>
  <c r="F26" i="14"/>
  <c r="F72" i="14"/>
  <c r="E87" i="14"/>
  <c r="F103" i="14"/>
  <c r="F119" i="14"/>
  <c r="F119" i="15"/>
  <c r="E72" i="16"/>
  <c r="E103" i="16"/>
  <c r="F125" i="16"/>
  <c r="E140" i="16"/>
  <c r="F5" i="17"/>
  <c r="E5" i="18"/>
  <c r="F56" i="18"/>
  <c r="F87" i="18"/>
  <c r="E115" i="13"/>
  <c r="F65" i="14"/>
  <c r="E72" i="14"/>
  <c r="E56" i="16"/>
  <c r="F140" i="16"/>
  <c r="F92" i="17"/>
  <c r="F125" i="17"/>
  <c r="E42" i="18"/>
  <c r="E119" i="18"/>
  <c r="F50" i="14"/>
  <c r="E65" i="14"/>
  <c r="F65" i="15"/>
  <c r="F89" i="15"/>
  <c r="F136" i="15"/>
  <c r="F26" i="16"/>
  <c r="F134" i="17"/>
  <c r="F72" i="18"/>
  <c r="F151" i="18"/>
  <c r="E113" i="15"/>
  <c r="F65" i="16"/>
  <c r="E134" i="16"/>
  <c r="F62" i="17"/>
  <c r="E136" i="18"/>
  <c r="F24" i="13"/>
  <c r="F87" i="13"/>
  <c r="F110" i="13"/>
  <c r="F153" i="14"/>
  <c r="F26" i="15"/>
  <c r="F7" i="17"/>
  <c r="E62" i="17"/>
  <c r="F36" i="18"/>
  <c r="F50" i="18"/>
  <c r="F65" i="18"/>
  <c r="F89" i="18"/>
  <c r="F136" i="18"/>
  <c r="E72" i="13"/>
  <c r="E87" i="13"/>
  <c r="E103" i="13"/>
  <c r="E110" i="13"/>
  <c r="C156" i="14"/>
  <c r="C160" i="14" s="1"/>
  <c r="C161" i="14" s="1"/>
  <c r="C162" i="14" s="1"/>
  <c r="F52" i="14"/>
  <c r="E42" i="16"/>
  <c r="E50" i="18"/>
  <c r="E60" i="14"/>
  <c r="E50" i="16"/>
  <c r="F87" i="17"/>
  <c r="F103" i="17"/>
  <c r="F151" i="17"/>
  <c r="E7" i="18"/>
  <c r="F153" i="18"/>
  <c r="F125" i="13"/>
  <c r="F106" i="14"/>
  <c r="C156" i="15"/>
  <c r="C160" i="15" s="1"/>
  <c r="C161" i="15" s="1"/>
  <c r="C162" i="15" s="1"/>
  <c r="E106" i="16"/>
  <c r="E24" i="17"/>
  <c r="F56" i="17"/>
  <c r="E87" i="17"/>
  <c r="F136" i="17"/>
  <c r="E106" i="18"/>
  <c r="E50" i="13"/>
  <c r="F50" i="13"/>
  <c r="F115" i="14"/>
  <c r="F123" i="14"/>
  <c r="F123" i="15"/>
  <c r="F5" i="16"/>
  <c r="F72" i="17"/>
  <c r="F26" i="13"/>
  <c r="E42" i="13"/>
  <c r="E92" i="16"/>
  <c r="E56" i="13"/>
  <c r="E134" i="13"/>
  <c r="F7" i="14"/>
  <c r="E62" i="14"/>
  <c r="F92" i="14"/>
  <c r="F100" i="14"/>
  <c r="F140" i="14"/>
  <c r="F140" i="15"/>
  <c r="F65" i="17"/>
  <c r="F153" i="17"/>
  <c r="E24" i="18"/>
  <c r="F31" i="18"/>
  <c r="E24" i="14"/>
  <c r="E115" i="16"/>
  <c r="F26" i="17"/>
  <c r="F42" i="17"/>
  <c r="F5" i="13"/>
  <c r="F52" i="13"/>
  <c r="E113" i="13"/>
  <c r="F7" i="15"/>
  <c r="F62" i="15"/>
  <c r="E94" i="15"/>
  <c r="F62" i="16"/>
  <c r="E123" i="16"/>
  <c r="E50" i="17"/>
  <c r="F100" i="18"/>
  <c r="E100" i="18"/>
  <c r="F123" i="18"/>
  <c r="F119" i="18"/>
  <c r="E113" i="18"/>
  <c r="E62" i="18"/>
  <c r="E56" i="18"/>
  <c r="F52" i="18"/>
  <c r="D156" i="18"/>
  <c r="C166" i="18" s="1"/>
  <c r="C167" i="18" s="1"/>
  <c r="F106" i="18"/>
  <c r="E125" i="18"/>
  <c r="E36" i="18"/>
  <c r="E89" i="18"/>
  <c r="E134" i="18"/>
  <c r="E140" i="18"/>
  <c r="E103" i="18"/>
  <c r="E115" i="18"/>
  <c r="E110" i="18"/>
  <c r="E151" i="18"/>
  <c r="E65" i="18"/>
  <c r="E72" i="18"/>
  <c r="E87" i="18"/>
  <c r="E125" i="17"/>
  <c r="E119" i="17"/>
  <c r="E113" i="17"/>
  <c r="F113" i="17"/>
  <c r="E65" i="17"/>
  <c r="E56" i="17"/>
  <c r="F31" i="17"/>
  <c r="F110" i="17"/>
  <c r="E110" i="17"/>
  <c r="E48" i="17"/>
  <c r="E60" i="17"/>
  <c r="F100" i="17"/>
  <c r="F106" i="17"/>
  <c r="E7" i="17"/>
  <c r="E42" i="17"/>
  <c r="E94" i="17"/>
  <c r="E153" i="17"/>
  <c r="E36" i="17"/>
  <c r="E89" i="17"/>
  <c r="E103" i="17"/>
  <c r="E115" i="17"/>
  <c r="C156" i="17"/>
  <c r="C160" i="17" s="1"/>
  <c r="C161" i="17" s="1"/>
  <c r="C162" i="17" s="1"/>
  <c r="D156" i="17"/>
  <c r="F51" i="17"/>
  <c r="E123" i="17"/>
  <c r="E136" i="17"/>
  <c r="E92" i="17"/>
  <c r="F136" i="16"/>
  <c r="F106" i="16"/>
  <c r="E5" i="16"/>
  <c r="F151" i="16"/>
  <c r="E100" i="16"/>
  <c r="E48" i="16"/>
  <c r="E60" i="16"/>
  <c r="E113" i="16"/>
  <c r="E119" i="16"/>
  <c r="E125" i="16"/>
  <c r="E52" i="16"/>
  <c r="F123" i="16"/>
  <c r="E153" i="15"/>
  <c r="E125" i="15"/>
  <c r="E119" i="15"/>
  <c r="E106" i="15"/>
  <c r="F48" i="15"/>
  <c r="F110" i="15"/>
  <c r="E110" i="15"/>
  <c r="F94" i="15"/>
  <c r="E7" i="15"/>
  <c r="E42" i="15"/>
  <c r="E36" i="15"/>
  <c r="E89" i="15"/>
  <c r="E134" i="15"/>
  <c r="E140" i="15"/>
  <c r="E50" i="15"/>
  <c r="E56" i="15"/>
  <c r="E62" i="15"/>
  <c r="E103" i="15"/>
  <c r="E115" i="15"/>
  <c r="E31" i="15"/>
  <c r="D156" i="15"/>
  <c r="E123" i="15"/>
  <c r="E136" i="15"/>
  <c r="E5" i="15"/>
  <c r="E26" i="15"/>
  <c r="E52" i="15"/>
  <c r="E92" i="15"/>
  <c r="E151" i="15"/>
  <c r="E65" i="15"/>
  <c r="E72" i="15"/>
  <c r="E87" i="15"/>
  <c r="E113" i="14"/>
  <c r="E119" i="14"/>
  <c r="E125" i="14"/>
  <c r="E7" i="14"/>
  <c r="E153" i="14"/>
  <c r="E36" i="14"/>
  <c r="E89" i="14"/>
  <c r="E134" i="14"/>
  <c r="E140" i="14"/>
  <c r="E42" i="14"/>
  <c r="E103" i="14"/>
  <c r="E115" i="14"/>
  <c r="E31" i="14"/>
  <c r="D110" i="14"/>
  <c r="D156" i="14" s="1"/>
  <c r="E123" i="14"/>
  <c r="E136" i="14"/>
  <c r="E5" i="14"/>
  <c r="E26" i="14"/>
  <c r="E52" i="14"/>
  <c r="E92" i="14"/>
  <c r="E151" i="14"/>
  <c r="F106" i="13"/>
  <c r="E31" i="13"/>
  <c r="E48" i="13"/>
  <c r="F100" i="13"/>
  <c r="F60" i="13"/>
  <c r="E125" i="13"/>
  <c r="E94" i="13"/>
  <c r="E36" i="13"/>
  <c r="E89" i="13"/>
  <c r="E140" i="13"/>
  <c r="D156" i="13"/>
  <c r="E123" i="13"/>
  <c r="E136" i="13"/>
  <c r="E92" i="13"/>
  <c r="E5" i="13"/>
  <c r="E26" i="13"/>
  <c r="E52" i="13"/>
  <c r="E110" i="16" l="1"/>
  <c r="E156" i="16" s="1"/>
  <c r="F110" i="16"/>
  <c r="E156" i="18"/>
  <c r="F156" i="18"/>
  <c r="E156" i="17"/>
  <c r="C166" i="17"/>
  <c r="C167" i="17" s="1"/>
  <c r="F156" i="17"/>
  <c r="F156" i="16"/>
  <c r="C166" i="16"/>
  <c r="C167" i="16" s="1"/>
  <c r="C166" i="15"/>
  <c r="C167" i="15" s="1"/>
  <c r="F156" i="15"/>
  <c r="E156" i="15"/>
  <c r="C166" i="14"/>
  <c r="C167" i="14" s="1"/>
  <c r="F156" i="14"/>
  <c r="F110" i="14"/>
  <c r="E110" i="14"/>
  <c r="E156" i="14" s="1"/>
  <c r="E156" i="13"/>
  <c r="C166" i="13"/>
  <c r="C167" i="13" s="1"/>
  <c r="F156" i="13"/>
  <c r="F154" i="12"/>
  <c r="E154" i="12"/>
  <c r="D153" i="12"/>
  <c r="C153" i="12"/>
  <c r="F152" i="12"/>
  <c r="E152" i="12"/>
  <c r="D151" i="12"/>
  <c r="C151" i="12"/>
  <c r="F150" i="12"/>
  <c r="E150" i="12"/>
  <c r="F149" i="12"/>
  <c r="E149" i="12"/>
  <c r="F148" i="12"/>
  <c r="E148" i="12"/>
  <c r="F147" i="12"/>
  <c r="E147" i="12"/>
  <c r="F146" i="12"/>
  <c r="E146" i="12"/>
  <c r="F145" i="12"/>
  <c r="E145" i="12"/>
  <c r="F144" i="12"/>
  <c r="E144" i="12"/>
  <c r="F143" i="12"/>
  <c r="E143" i="12"/>
  <c r="F142" i="12"/>
  <c r="E142" i="12"/>
  <c r="F141" i="12"/>
  <c r="E141" i="12"/>
  <c r="D140" i="12"/>
  <c r="C140" i="12"/>
  <c r="F139" i="12"/>
  <c r="E139" i="12"/>
  <c r="F138" i="12"/>
  <c r="E138" i="12"/>
  <c r="F137" i="12"/>
  <c r="E137" i="12"/>
  <c r="D136" i="12"/>
  <c r="C136" i="12"/>
  <c r="F135" i="12"/>
  <c r="E135" i="12"/>
  <c r="D134" i="12"/>
  <c r="C134" i="12"/>
  <c r="F133" i="12"/>
  <c r="E133" i="12"/>
  <c r="F132" i="12"/>
  <c r="E132" i="12"/>
  <c r="F131" i="12"/>
  <c r="E131" i="12"/>
  <c r="F130" i="12"/>
  <c r="E130" i="12"/>
  <c r="F129" i="12"/>
  <c r="E129" i="12"/>
  <c r="F128" i="12"/>
  <c r="E128" i="12"/>
  <c r="F127" i="12"/>
  <c r="E127" i="12"/>
  <c r="F126" i="12"/>
  <c r="E126" i="12"/>
  <c r="D125" i="12"/>
  <c r="C125" i="12"/>
  <c r="F124" i="12"/>
  <c r="E124" i="12"/>
  <c r="D123" i="12"/>
  <c r="C123" i="12"/>
  <c r="F122" i="12"/>
  <c r="E122" i="12"/>
  <c r="F121" i="12"/>
  <c r="E121" i="12"/>
  <c r="F120" i="12"/>
  <c r="E120" i="12"/>
  <c r="D119" i="12"/>
  <c r="C119" i="12"/>
  <c r="F118" i="12"/>
  <c r="E118" i="12"/>
  <c r="F117" i="12"/>
  <c r="E117" i="12"/>
  <c r="F116" i="12"/>
  <c r="E116" i="12"/>
  <c r="D115" i="12"/>
  <c r="C115" i="12"/>
  <c r="F114" i="12"/>
  <c r="E114" i="12"/>
  <c r="D113" i="12"/>
  <c r="D110" i="12" s="1"/>
  <c r="C113" i="12"/>
  <c r="F112" i="12"/>
  <c r="E112" i="12"/>
  <c r="F111" i="12"/>
  <c r="E111" i="12"/>
  <c r="C110" i="12"/>
  <c r="F109" i="12"/>
  <c r="E109" i="12"/>
  <c r="F108" i="12"/>
  <c r="E108" i="12"/>
  <c r="F107" i="12"/>
  <c r="E107" i="12"/>
  <c r="D106" i="12"/>
  <c r="C106" i="12"/>
  <c r="F105" i="12"/>
  <c r="E105" i="12"/>
  <c r="F104" i="12"/>
  <c r="E104" i="12"/>
  <c r="D103" i="12"/>
  <c r="C103" i="12"/>
  <c r="F102" i="12"/>
  <c r="E102" i="12"/>
  <c r="F101" i="12"/>
  <c r="E101" i="12"/>
  <c r="C100" i="12"/>
  <c r="E100" i="12" s="1"/>
  <c r="F99" i="12"/>
  <c r="E99" i="12"/>
  <c r="F98" i="12"/>
  <c r="E98" i="12"/>
  <c r="F97" i="12"/>
  <c r="E97" i="12"/>
  <c r="F96" i="12"/>
  <c r="E96" i="12"/>
  <c r="F95" i="12"/>
  <c r="E95" i="12"/>
  <c r="D94" i="12"/>
  <c r="C94" i="12"/>
  <c r="F93" i="12"/>
  <c r="E93" i="12"/>
  <c r="D92" i="12"/>
  <c r="C92" i="12"/>
  <c r="F91" i="12"/>
  <c r="E91" i="12"/>
  <c r="F90" i="12"/>
  <c r="E90" i="12"/>
  <c r="D89" i="12"/>
  <c r="C89" i="12"/>
  <c r="F88" i="12"/>
  <c r="E88" i="12"/>
  <c r="D87" i="12"/>
  <c r="C87" i="12"/>
  <c r="F86" i="12"/>
  <c r="E86" i="12"/>
  <c r="F85" i="12"/>
  <c r="E85" i="12"/>
  <c r="F84" i="12"/>
  <c r="E84" i="12"/>
  <c r="F83" i="12"/>
  <c r="E83" i="12"/>
  <c r="F82" i="12"/>
  <c r="E82" i="12"/>
  <c r="F81" i="12"/>
  <c r="E81" i="12"/>
  <c r="F80" i="12"/>
  <c r="E80" i="12"/>
  <c r="F79" i="12"/>
  <c r="E79" i="12"/>
  <c r="F78" i="12"/>
  <c r="E78" i="12"/>
  <c r="F77" i="12"/>
  <c r="E77" i="12"/>
  <c r="F76" i="12"/>
  <c r="E76" i="12"/>
  <c r="F75" i="12"/>
  <c r="E75" i="12"/>
  <c r="F74" i="12"/>
  <c r="E74" i="12"/>
  <c r="F73" i="12"/>
  <c r="E73" i="12"/>
  <c r="D72" i="12"/>
  <c r="C72" i="12"/>
  <c r="F71" i="12"/>
  <c r="E71" i="12"/>
  <c r="F70" i="12"/>
  <c r="E70" i="12"/>
  <c r="F69" i="12"/>
  <c r="E69" i="12"/>
  <c r="F68" i="12"/>
  <c r="E68" i="12"/>
  <c r="F67" i="12"/>
  <c r="E67" i="12"/>
  <c r="F66" i="12"/>
  <c r="E66" i="12"/>
  <c r="D65" i="12"/>
  <c r="C65" i="12"/>
  <c r="F64" i="12"/>
  <c r="E64" i="12"/>
  <c r="F63" i="12"/>
  <c r="E63" i="12"/>
  <c r="D62" i="12"/>
  <c r="C62" i="12"/>
  <c r="F61" i="12"/>
  <c r="E61" i="12"/>
  <c r="D60" i="12"/>
  <c r="C60" i="12"/>
  <c r="F59" i="12"/>
  <c r="E59" i="12"/>
  <c r="F58" i="12"/>
  <c r="E58" i="12"/>
  <c r="F57" i="12"/>
  <c r="E57" i="12"/>
  <c r="D56" i="12"/>
  <c r="C56" i="12"/>
  <c r="F55" i="12"/>
  <c r="E55" i="12"/>
  <c r="F54" i="12"/>
  <c r="E54" i="12"/>
  <c r="F53" i="12"/>
  <c r="E53" i="12"/>
  <c r="D52" i="12"/>
  <c r="C52" i="12"/>
  <c r="F51" i="12" s="1"/>
  <c r="E51" i="12"/>
  <c r="D50" i="12"/>
  <c r="C50" i="12"/>
  <c r="F49" i="12"/>
  <c r="E49" i="12"/>
  <c r="D48" i="12"/>
  <c r="C48" i="12"/>
  <c r="F47" i="12"/>
  <c r="E47" i="12"/>
  <c r="F46" i="12"/>
  <c r="E46" i="12"/>
  <c r="F45" i="12"/>
  <c r="E45" i="12"/>
  <c r="F44" i="12"/>
  <c r="E44" i="12"/>
  <c r="F43" i="12"/>
  <c r="E43" i="12"/>
  <c r="D42" i="12"/>
  <c r="C42" i="12"/>
  <c r="F41" i="12"/>
  <c r="E41" i="12"/>
  <c r="F40" i="12"/>
  <c r="E40" i="12"/>
  <c r="F39" i="12"/>
  <c r="E39" i="12"/>
  <c r="F38" i="12"/>
  <c r="E38" i="12"/>
  <c r="F37" i="12"/>
  <c r="E37" i="12"/>
  <c r="D36" i="12"/>
  <c r="C36" i="12"/>
  <c r="F35" i="12"/>
  <c r="E35" i="12"/>
  <c r="F34" i="12"/>
  <c r="E34" i="12"/>
  <c r="F33" i="12"/>
  <c r="E33" i="12"/>
  <c r="F32" i="12"/>
  <c r="E32" i="12"/>
  <c r="D31" i="12"/>
  <c r="C31" i="12"/>
  <c r="F30" i="12"/>
  <c r="E30" i="12"/>
  <c r="F29" i="12"/>
  <c r="E29" i="12"/>
  <c r="F28" i="12"/>
  <c r="E28" i="12"/>
  <c r="F27" i="12"/>
  <c r="E27" i="12"/>
  <c r="D26" i="12"/>
  <c r="C26" i="12"/>
  <c r="F25" i="12"/>
  <c r="E25" i="12"/>
  <c r="D24" i="12"/>
  <c r="C24" i="12"/>
  <c r="F23" i="12"/>
  <c r="E23" i="12"/>
  <c r="F22" i="12"/>
  <c r="E22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F13" i="12"/>
  <c r="E13" i="12"/>
  <c r="F12" i="12"/>
  <c r="E12" i="12"/>
  <c r="F11" i="12"/>
  <c r="E11" i="12"/>
  <c r="F10" i="12"/>
  <c r="E10" i="12"/>
  <c r="F9" i="12"/>
  <c r="E9" i="12"/>
  <c r="F8" i="12"/>
  <c r="E8" i="12"/>
  <c r="D7" i="12"/>
  <c r="C7" i="12"/>
  <c r="F6" i="12"/>
  <c r="E6" i="12"/>
  <c r="D5" i="12"/>
  <c r="C5" i="12"/>
  <c r="F154" i="11"/>
  <c r="E154" i="11"/>
  <c r="D153" i="11"/>
  <c r="C153" i="11"/>
  <c r="F152" i="11"/>
  <c r="E152" i="11"/>
  <c r="D151" i="11"/>
  <c r="C151" i="11"/>
  <c r="F150" i="11"/>
  <c r="E150" i="11"/>
  <c r="F149" i="11"/>
  <c r="E149" i="11"/>
  <c r="F148" i="11"/>
  <c r="E148" i="11"/>
  <c r="F147" i="11"/>
  <c r="E147" i="11"/>
  <c r="F146" i="11"/>
  <c r="E146" i="11"/>
  <c r="F145" i="11"/>
  <c r="E145" i="11"/>
  <c r="F144" i="11"/>
  <c r="E144" i="11"/>
  <c r="F143" i="11"/>
  <c r="E143" i="11"/>
  <c r="F142" i="11"/>
  <c r="E142" i="11"/>
  <c r="F141" i="11"/>
  <c r="E141" i="11"/>
  <c r="D140" i="11"/>
  <c r="C140" i="11"/>
  <c r="F139" i="11"/>
  <c r="E139" i="11"/>
  <c r="F138" i="11"/>
  <c r="E138" i="11"/>
  <c r="F137" i="11"/>
  <c r="E137" i="11"/>
  <c r="D136" i="11"/>
  <c r="C136" i="11"/>
  <c r="F135" i="11"/>
  <c r="E135" i="11"/>
  <c r="D134" i="11"/>
  <c r="C134" i="11"/>
  <c r="F133" i="11"/>
  <c r="E133" i="11"/>
  <c r="F132" i="11"/>
  <c r="E132" i="11"/>
  <c r="F131" i="11"/>
  <c r="E131" i="11"/>
  <c r="F130" i="11"/>
  <c r="E130" i="11"/>
  <c r="F129" i="11"/>
  <c r="E129" i="11"/>
  <c r="F128" i="11"/>
  <c r="E128" i="11"/>
  <c r="F127" i="11"/>
  <c r="E127" i="11"/>
  <c r="F126" i="11"/>
  <c r="E126" i="11"/>
  <c r="D125" i="11"/>
  <c r="C125" i="11"/>
  <c r="F124" i="11"/>
  <c r="E124" i="11"/>
  <c r="D123" i="11"/>
  <c r="C123" i="11"/>
  <c r="F122" i="11"/>
  <c r="E122" i="11"/>
  <c r="F121" i="11"/>
  <c r="E121" i="11"/>
  <c r="F120" i="11"/>
  <c r="E120" i="11"/>
  <c r="D119" i="11"/>
  <c r="C119" i="11"/>
  <c r="F118" i="11"/>
  <c r="E118" i="11"/>
  <c r="F117" i="11"/>
  <c r="E117" i="11"/>
  <c r="F116" i="11"/>
  <c r="E116" i="11"/>
  <c r="D115" i="11"/>
  <c r="C115" i="11"/>
  <c r="F114" i="11"/>
  <c r="E114" i="11"/>
  <c r="D113" i="11"/>
  <c r="D110" i="11" s="1"/>
  <c r="C113" i="11"/>
  <c r="F112" i="11"/>
  <c r="E112" i="11"/>
  <c r="F111" i="11"/>
  <c r="E111" i="11"/>
  <c r="C110" i="11"/>
  <c r="F109" i="11"/>
  <c r="E109" i="11"/>
  <c r="F108" i="11"/>
  <c r="E108" i="11"/>
  <c r="F107" i="11"/>
  <c r="E107" i="11"/>
  <c r="D106" i="11"/>
  <c r="C106" i="11"/>
  <c r="F105" i="11"/>
  <c r="E105" i="11"/>
  <c r="F104" i="11"/>
  <c r="E104" i="11"/>
  <c r="D103" i="11"/>
  <c r="C103" i="11"/>
  <c r="F102" i="11"/>
  <c r="E102" i="11"/>
  <c r="F101" i="11"/>
  <c r="E101" i="11"/>
  <c r="C100" i="11"/>
  <c r="F100" i="11" s="1"/>
  <c r="F99" i="11"/>
  <c r="E99" i="11"/>
  <c r="F98" i="11"/>
  <c r="E98" i="11"/>
  <c r="F97" i="11"/>
  <c r="E97" i="11"/>
  <c r="F96" i="11"/>
  <c r="E96" i="11"/>
  <c r="F95" i="11"/>
  <c r="E95" i="11"/>
  <c r="D94" i="11"/>
  <c r="C94" i="11"/>
  <c r="F93" i="11"/>
  <c r="E93" i="11"/>
  <c r="D92" i="11"/>
  <c r="C92" i="11"/>
  <c r="F91" i="11"/>
  <c r="E91" i="11"/>
  <c r="F90" i="11"/>
  <c r="E90" i="11"/>
  <c r="D89" i="11"/>
  <c r="C89" i="11"/>
  <c r="F88" i="11"/>
  <c r="E88" i="11"/>
  <c r="D87" i="11"/>
  <c r="C87" i="11"/>
  <c r="F86" i="11"/>
  <c r="E86" i="11"/>
  <c r="F85" i="11"/>
  <c r="E85" i="11"/>
  <c r="F84" i="11"/>
  <c r="E84" i="11"/>
  <c r="F83" i="11"/>
  <c r="E83" i="11"/>
  <c r="F82" i="11"/>
  <c r="E82" i="11"/>
  <c r="F81" i="11"/>
  <c r="E81" i="11"/>
  <c r="F80" i="11"/>
  <c r="E80" i="11"/>
  <c r="F79" i="11"/>
  <c r="E79" i="11"/>
  <c r="F78" i="11"/>
  <c r="E78" i="11"/>
  <c r="F77" i="11"/>
  <c r="E77" i="11"/>
  <c r="F76" i="11"/>
  <c r="E76" i="11"/>
  <c r="F75" i="11"/>
  <c r="E75" i="11"/>
  <c r="F74" i="11"/>
  <c r="E74" i="11"/>
  <c r="F73" i="11"/>
  <c r="E73" i="11"/>
  <c r="D72" i="11"/>
  <c r="C72" i="11"/>
  <c r="F71" i="11"/>
  <c r="E71" i="11"/>
  <c r="F70" i="11"/>
  <c r="E70" i="11"/>
  <c r="F69" i="11"/>
  <c r="E69" i="11"/>
  <c r="F68" i="11"/>
  <c r="E68" i="11"/>
  <c r="F67" i="11"/>
  <c r="E67" i="11"/>
  <c r="F66" i="11"/>
  <c r="E66" i="11"/>
  <c r="D65" i="11"/>
  <c r="C65" i="11"/>
  <c r="F64" i="11"/>
  <c r="E64" i="11"/>
  <c r="F63" i="11"/>
  <c r="E63" i="11"/>
  <c r="D62" i="11"/>
  <c r="C62" i="11"/>
  <c r="F61" i="11"/>
  <c r="E61" i="11"/>
  <c r="D60" i="11"/>
  <c r="C60" i="11"/>
  <c r="F59" i="11"/>
  <c r="E59" i="11"/>
  <c r="F58" i="11"/>
  <c r="E58" i="11"/>
  <c r="F57" i="11"/>
  <c r="E57" i="11"/>
  <c r="D56" i="11"/>
  <c r="C56" i="11"/>
  <c r="F55" i="11"/>
  <c r="E55" i="11"/>
  <c r="F54" i="11"/>
  <c r="E54" i="11"/>
  <c r="F53" i="11"/>
  <c r="E53" i="11"/>
  <c r="D52" i="11"/>
  <c r="C52" i="11"/>
  <c r="F51" i="11" s="1"/>
  <c r="E51" i="11"/>
  <c r="D50" i="11"/>
  <c r="C50" i="11"/>
  <c r="F49" i="11"/>
  <c r="E49" i="11"/>
  <c r="D48" i="11"/>
  <c r="C48" i="11"/>
  <c r="F47" i="11"/>
  <c r="E47" i="11"/>
  <c r="F46" i="11"/>
  <c r="E46" i="11"/>
  <c r="F45" i="11"/>
  <c r="E45" i="11"/>
  <c r="F44" i="11"/>
  <c r="E44" i="11"/>
  <c r="F43" i="11"/>
  <c r="E43" i="11"/>
  <c r="D42" i="11"/>
  <c r="C42" i="11"/>
  <c r="F41" i="11"/>
  <c r="E41" i="11"/>
  <c r="F40" i="11"/>
  <c r="E40" i="11"/>
  <c r="F39" i="11"/>
  <c r="E39" i="11"/>
  <c r="F38" i="11"/>
  <c r="E38" i="11"/>
  <c r="F37" i="11"/>
  <c r="E37" i="11"/>
  <c r="D36" i="11"/>
  <c r="C36" i="11"/>
  <c r="F35" i="11"/>
  <c r="E35" i="11"/>
  <c r="F34" i="11"/>
  <c r="E34" i="11"/>
  <c r="F33" i="11"/>
  <c r="E33" i="11"/>
  <c r="F32" i="11"/>
  <c r="E32" i="11"/>
  <c r="D31" i="11"/>
  <c r="C31" i="11"/>
  <c r="F30" i="11"/>
  <c r="E30" i="11"/>
  <c r="F29" i="11"/>
  <c r="E29" i="11"/>
  <c r="F28" i="11"/>
  <c r="E28" i="11"/>
  <c r="F27" i="11"/>
  <c r="E27" i="11"/>
  <c r="D26" i="11"/>
  <c r="C26" i="11"/>
  <c r="F25" i="11"/>
  <c r="E25" i="11"/>
  <c r="D24" i="11"/>
  <c r="C24" i="11"/>
  <c r="F23" i="11"/>
  <c r="E23" i="11"/>
  <c r="F22" i="11"/>
  <c r="E22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F14" i="11"/>
  <c r="E14" i="11"/>
  <c r="F13" i="11"/>
  <c r="E13" i="11"/>
  <c r="F12" i="11"/>
  <c r="E12" i="11"/>
  <c r="F11" i="11"/>
  <c r="E11" i="11"/>
  <c r="F10" i="11"/>
  <c r="E10" i="11"/>
  <c r="F9" i="11"/>
  <c r="E9" i="11"/>
  <c r="F8" i="11"/>
  <c r="E8" i="11"/>
  <c r="D7" i="11"/>
  <c r="C7" i="11"/>
  <c r="F6" i="11"/>
  <c r="E6" i="11"/>
  <c r="D5" i="11"/>
  <c r="C5" i="11"/>
  <c r="F154" i="10"/>
  <c r="E154" i="10"/>
  <c r="D153" i="10"/>
  <c r="C153" i="10"/>
  <c r="F152" i="10"/>
  <c r="E152" i="10"/>
  <c r="D151" i="10"/>
  <c r="C151" i="10"/>
  <c r="F150" i="10"/>
  <c r="E150" i="10"/>
  <c r="F149" i="10"/>
  <c r="E149" i="10"/>
  <c r="F148" i="10"/>
  <c r="E148" i="10"/>
  <c r="F147" i="10"/>
  <c r="E147" i="10"/>
  <c r="F146" i="10"/>
  <c r="E146" i="10"/>
  <c r="F145" i="10"/>
  <c r="E145" i="10"/>
  <c r="F144" i="10"/>
  <c r="E144" i="10"/>
  <c r="F143" i="10"/>
  <c r="E143" i="10"/>
  <c r="F142" i="10"/>
  <c r="E142" i="10"/>
  <c r="F141" i="10"/>
  <c r="E141" i="10"/>
  <c r="D140" i="10"/>
  <c r="C140" i="10"/>
  <c r="F139" i="10"/>
  <c r="E139" i="10"/>
  <c r="F138" i="10"/>
  <c r="E138" i="10"/>
  <c r="F137" i="10"/>
  <c r="E137" i="10"/>
  <c r="D136" i="10"/>
  <c r="C136" i="10"/>
  <c r="F135" i="10"/>
  <c r="E135" i="10"/>
  <c r="D134" i="10"/>
  <c r="C134" i="10"/>
  <c r="F133" i="10"/>
  <c r="E133" i="10"/>
  <c r="F132" i="10"/>
  <c r="E132" i="10"/>
  <c r="F131" i="10"/>
  <c r="E131" i="10"/>
  <c r="F130" i="10"/>
  <c r="E130" i="10"/>
  <c r="F129" i="10"/>
  <c r="E129" i="10"/>
  <c r="F128" i="10"/>
  <c r="E128" i="10"/>
  <c r="F127" i="10"/>
  <c r="E127" i="10"/>
  <c r="F126" i="10"/>
  <c r="E126" i="10"/>
  <c r="D125" i="10"/>
  <c r="C125" i="10"/>
  <c r="F124" i="10"/>
  <c r="E124" i="10"/>
  <c r="D123" i="10"/>
  <c r="C123" i="10"/>
  <c r="F122" i="10"/>
  <c r="E122" i="10"/>
  <c r="F121" i="10"/>
  <c r="E121" i="10"/>
  <c r="F120" i="10"/>
  <c r="E120" i="10"/>
  <c r="D119" i="10"/>
  <c r="C119" i="10"/>
  <c r="F118" i="10"/>
  <c r="E118" i="10"/>
  <c r="F117" i="10"/>
  <c r="E117" i="10"/>
  <c r="F116" i="10"/>
  <c r="E116" i="10"/>
  <c r="D115" i="10"/>
  <c r="C115" i="10"/>
  <c r="F114" i="10"/>
  <c r="E114" i="10"/>
  <c r="D113" i="10"/>
  <c r="C113" i="10"/>
  <c r="F112" i="10"/>
  <c r="E112" i="10"/>
  <c r="F111" i="10"/>
  <c r="E111" i="10"/>
  <c r="C110" i="10"/>
  <c r="F109" i="10"/>
  <c r="E109" i="10"/>
  <c r="F108" i="10"/>
  <c r="E108" i="10"/>
  <c r="F107" i="10"/>
  <c r="E107" i="10"/>
  <c r="D106" i="10"/>
  <c r="C106" i="10"/>
  <c r="F105" i="10"/>
  <c r="E105" i="10"/>
  <c r="F104" i="10"/>
  <c r="E104" i="10"/>
  <c r="D103" i="10"/>
  <c r="C103" i="10"/>
  <c r="F102" i="10"/>
  <c r="E102" i="10"/>
  <c r="F101" i="10"/>
  <c r="E101" i="10"/>
  <c r="C100" i="10"/>
  <c r="E100" i="10" s="1"/>
  <c r="F99" i="10"/>
  <c r="E99" i="10"/>
  <c r="F98" i="10"/>
  <c r="E98" i="10"/>
  <c r="F97" i="10"/>
  <c r="E97" i="10"/>
  <c r="F96" i="10"/>
  <c r="E96" i="10"/>
  <c r="F95" i="10"/>
  <c r="E95" i="10"/>
  <c r="D94" i="10"/>
  <c r="C94" i="10"/>
  <c r="F93" i="10"/>
  <c r="E93" i="10"/>
  <c r="D92" i="10"/>
  <c r="C92" i="10"/>
  <c r="F91" i="10"/>
  <c r="E91" i="10"/>
  <c r="F90" i="10"/>
  <c r="E90" i="10"/>
  <c r="D89" i="10"/>
  <c r="C89" i="10"/>
  <c r="F88" i="10"/>
  <c r="E88" i="10"/>
  <c r="D87" i="10"/>
  <c r="C87" i="10"/>
  <c r="F86" i="10"/>
  <c r="E86" i="10"/>
  <c r="F85" i="10"/>
  <c r="E85" i="10"/>
  <c r="F84" i="10"/>
  <c r="E84" i="10"/>
  <c r="F83" i="10"/>
  <c r="E83" i="10"/>
  <c r="F82" i="10"/>
  <c r="E82" i="10"/>
  <c r="F81" i="10"/>
  <c r="E81" i="10"/>
  <c r="F80" i="10"/>
  <c r="E80" i="10"/>
  <c r="F79" i="10"/>
  <c r="E79" i="10"/>
  <c r="F78" i="10"/>
  <c r="E78" i="10"/>
  <c r="F77" i="10"/>
  <c r="E77" i="10"/>
  <c r="F76" i="10"/>
  <c r="E76" i="10"/>
  <c r="F75" i="10"/>
  <c r="E75" i="10"/>
  <c r="F74" i="10"/>
  <c r="E74" i="10"/>
  <c r="F73" i="10"/>
  <c r="E73" i="10"/>
  <c r="D72" i="10"/>
  <c r="C72" i="10"/>
  <c r="F71" i="10"/>
  <c r="E71" i="10"/>
  <c r="F70" i="10"/>
  <c r="E70" i="10"/>
  <c r="F69" i="10"/>
  <c r="E69" i="10"/>
  <c r="F68" i="10"/>
  <c r="E68" i="10"/>
  <c r="F67" i="10"/>
  <c r="E67" i="10"/>
  <c r="F66" i="10"/>
  <c r="E66" i="10"/>
  <c r="D65" i="10"/>
  <c r="C65" i="10"/>
  <c r="F64" i="10"/>
  <c r="E64" i="10"/>
  <c r="F63" i="10"/>
  <c r="E63" i="10"/>
  <c r="D62" i="10"/>
  <c r="C62" i="10"/>
  <c r="F61" i="10"/>
  <c r="E61" i="10"/>
  <c r="D60" i="10"/>
  <c r="C60" i="10"/>
  <c r="F59" i="10"/>
  <c r="E59" i="10"/>
  <c r="F58" i="10"/>
  <c r="E58" i="10"/>
  <c r="F57" i="10"/>
  <c r="E57" i="10"/>
  <c r="D56" i="10"/>
  <c r="C56" i="10"/>
  <c r="F55" i="10"/>
  <c r="E55" i="10"/>
  <c r="F54" i="10"/>
  <c r="E54" i="10"/>
  <c r="F53" i="10"/>
  <c r="E53" i="10"/>
  <c r="D52" i="10"/>
  <c r="C52" i="10"/>
  <c r="F51" i="10" s="1"/>
  <c r="E51" i="10"/>
  <c r="D50" i="10"/>
  <c r="C50" i="10"/>
  <c r="F49" i="10"/>
  <c r="E49" i="10"/>
  <c r="D48" i="10"/>
  <c r="C48" i="10"/>
  <c r="F47" i="10"/>
  <c r="E47" i="10"/>
  <c r="F46" i="10"/>
  <c r="E46" i="10"/>
  <c r="F45" i="10"/>
  <c r="E45" i="10"/>
  <c r="F44" i="10"/>
  <c r="E44" i="10"/>
  <c r="F43" i="10"/>
  <c r="E43" i="10"/>
  <c r="D42" i="10"/>
  <c r="C42" i="10"/>
  <c r="F41" i="10"/>
  <c r="E41" i="10"/>
  <c r="F40" i="10"/>
  <c r="E40" i="10"/>
  <c r="F39" i="10"/>
  <c r="E39" i="10"/>
  <c r="F38" i="10"/>
  <c r="E38" i="10"/>
  <c r="F37" i="10"/>
  <c r="E37" i="10"/>
  <c r="D36" i="10"/>
  <c r="C36" i="10"/>
  <c r="F35" i="10"/>
  <c r="E35" i="10"/>
  <c r="F34" i="10"/>
  <c r="E34" i="10"/>
  <c r="F33" i="10"/>
  <c r="E33" i="10"/>
  <c r="F32" i="10"/>
  <c r="E32" i="10"/>
  <c r="D31" i="10"/>
  <c r="C31" i="10"/>
  <c r="F30" i="10"/>
  <c r="E30" i="10"/>
  <c r="F29" i="10"/>
  <c r="E29" i="10"/>
  <c r="F28" i="10"/>
  <c r="E28" i="10"/>
  <c r="F27" i="10"/>
  <c r="E27" i="10"/>
  <c r="D26" i="10"/>
  <c r="C26" i="10"/>
  <c r="F25" i="10"/>
  <c r="E25" i="10"/>
  <c r="D24" i="10"/>
  <c r="C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9" i="10"/>
  <c r="E9" i="10"/>
  <c r="F8" i="10"/>
  <c r="E8" i="10"/>
  <c r="D7" i="10"/>
  <c r="C7" i="10"/>
  <c r="F6" i="10"/>
  <c r="E6" i="10"/>
  <c r="D5" i="10"/>
  <c r="C5" i="10"/>
  <c r="E136" i="10" l="1"/>
  <c r="E24" i="11"/>
  <c r="F103" i="10"/>
  <c r="F7" i="11"/>
  <c r="F48" i="10"/>
  <c r="F140" i="12"/>
  <c r="F24" i="11"/>
  <c r="F52" i="12"/>
  <c r="E48" i="10"/>
  <c r="F72" i="10"/>
  <c r="F113" i="10"/>
  <c r="F56" i="12"/>
  <c r="F136" i="11"/>
  <c r="F56" i="11"/>
  <c r="F153" i="11"/>
  <c r="F48" i="11"/>
  <c r="E60" i="12"/>
  <c r="F92" i="12"/>
  <c r="F125" i="12"/>
  <c r="E50" i="11"/>
  <c r="F89" i="12"/>
  <c r="E50" i="12"/>
  <c r="E24" i="10"/>
  <c r="F136" i="10"/>
  <c r="E153" i="10"/>
  <c r="F115" i="10"/>
  <c r="F123" i="10"/>
  <c r="F5" i="11"/>
  <c r="E42" i="10"/>
  <c r="E94" i="12"/>
  <c r="F119" i="11"/>
  <c r="E87" i="11"/>
  <c r="E106" i="10"/>
  <c r="E153" i="11"/>
  <c r="F26" i="12"/>
  <c r="F115" i="11"/>
  <c r="F50" i="10"/>
  <c r="E123" i="10"/>
  <c r="C156" i="12"/>
  <c r="C160" i="12" s="1"/>
  <c r="C161" i="12" s="1"/>
  <c r="C162" i="12" s="1"/>
  <c r="E125" i="12"/>
  <c r="F36" i="11"/>
  <c r="E100" i="11"/>
  <c r="F60" i="10"/>
  <c r="E94" i="11"/>
  <c r="F94" i="11"/>
  <c r="F110" i="11"/>
  <c r="F134" i="10"/>
  <c r="E24" i="12"/>
  <c r="E56" i="12"/>
  <c r="F62" i="10"/>
  <c r="E94" i="10"/>
  <c r="F119" i="10"/>
  <c r="F151" i="11"/>
  <c r="E72" i="11"/>
  <c r="F87" i="10"/>
  <c r="E151" i="10"/>
  <c r="E89" i="11"/>
  <c r="E113" i="11"/>
  <c r="F123" i="12"/>
  <c r="F42" i="11"/>
  <c r="E26" i="12"/>
  <c r="E42" i="12"/>
  <c r="F50" i="12"/>
  <c r="F65" i="10"/>
  <c r="E89" i="10"/>
  <c r="F106" i="11"/>
  <c r="F7" i="10"/>
  <c r="F50" i="11"/>
  <c r="F89" i="11"/>
  <c r="F31" i="12"/>
  <c r="F87" i="12"/>
  <c r="F103" i="12"/>
  <c r="E5" i="10"/>
  <c r="F24" i="12"/>
  <c r="E87" i="12"/>
  <c r="F119" i="12"/>
  <c r="E62" i="10"/>
  <c r="F140" i="10"/>
  <c r="E106" i="11"/>
  <c r="F113" i="11"/>
  <c r="E48" i="12"/>
  <c r="F72" i="12"/>
  <c r="F134" i="12"/>
  <c r="F24" i="10"/>
  <c r="F52" i="11"/>
  <c r="F60" i="11"/>
  <c r="F65" i="12"/>
  <c r="E89" i="12"/>
  <c r="E113" i="12"/>
  <c r="F56" i="10"/>
  <c r="C156" i="11"/>
  <c r="C160" i="11" s="1"/>
  <c r="C161" i="11" s="1"/>
  <c r="C162" i="11" s="1"/>
  <c r="F113" i="12"/>
  <c r="F151" i="12"/>
  <c r="F92" i="11"/>
  <c r="E106" i="12"/>
  <c r="E115" i="11"/>
  <c r="F136" i="12"/>
  <c r="F62" i="11"/>
  <c r="F123" i="11"/>
  <c r="E50" i="10"/>
  <c r="F115" i="12"/>
  <c r="F153" i="12"/>
  <c r="F36" i="12"/>
  <c r="F60" i="12"/>
  <c r="E123" i="12"/>
  <c r="F140" i="11"/>
  <c r="F5" i="12"/>
  <c r="E26" i="10"/>
  <c r="F36" i="10"/>
  <c r="F106" i="10"/>
  <c r="F153" i="10"/>
  <c r="F26" i="11"/>
  <c r="E125" i="11"/>
  <c r="E52" i="10"/>
  <c r="E42" i="11"/>
  <c r="F103" i="11"/>
  <c r="E60" i="10"/>
  <c r="E65" i="11"/>
  <c r="E134" i="11"/>
  <c r="F62" i="12"/>
  <c r="F92" i="10"/>
  <c r="F100" i="10"/>
  <c r="E119" i="11"/>
  <c r="F134" i="11"/>
  <c r="E7" i="12"/>
  <c r="E136" i="12"/>
  <c r="E119" i="12"/>
  <c r="E72" i="12"/>
  <c r="E65" i="12"/>
  <c r="E62" i="12"/>
  <c r="E52" i="12"/>
  <c r="F48" i="12"/>
  <c r="E36" i="12"/>
  <c r="E5" i="12"/>
  <c r="F110" i="12"/>
  <c r="E110" i="12"/>
  <c r="F100" i="12"/>
  <c r="F106" i="12"/>
  <c r="F7" i="12"/>
  <c r="F42" i="12"/>
  <c r="F94" i="12"/>
  <c r="E153" i="12"/>
  <c r="E134" i="12"/>
  <c r="E140" i="12"/>
  <c r="E103" i="12"/>
  <c r="E115" i="12"/>
  <c r="E31" i="12"/>
  <c r="D156" i="12"/>
  <c r="E92" i="12"/>
  <c r="E151" i="12"/>
  <c r="E7" i="11"/>
  <c r="F125" i="11"/>
  <c r="E103" i="11"/>
  <c r="E62" i="11"/>
  <c r="E56" i="11"/>
  <c r="E36" i="11"/>
  <c r="D156" i="11"/>
  <c r="C166" i="11" s="1"/>
  <c r="C167" i="11" s="1"/>
  <c r="E110" i="11"/>
  <c r="E123" i="11"/>
  <c r="E5" i="11"/>
  <c r="E26" i="11"/>
  <c r="E52" i="11"/>
  <c r="E92" i="11"/>
  <c r="E151" i="11"/>
  <c r="F65" i="11"/>
  <c r="F72" i="11"/>
  <c r="F87" i="11"/>
  <c r="E48" i="11"/>
  <c r="E60" i="11"/>
  <c r="F31" i="11"/>
  <c r="E31" i="11"/>
  <c r="E140" i="11"/>
  <c r="E136" i="11"/>
  <c r="E125" i="10"/>
  <c r="C156" i="10"/>
  <c r="C160" i="10" s="1"/>
  <c r="C161" i="10" s="1"/>
  <c r="C162" i="10" s="1"/>
  <c r="E56" i="10"/>
  <c r="F31" i="10"/>
  <c r="F125" i="10"/>
  <c r="E36" i="10"/>
  <c r="F89" i="10"/>
  <c r="E134" i="10"/>
  <c r="E140" i="10"/>
  <c r="F94" i="10"/>
  <c r="E103" i="10"/>
  <c r="E115" i="10"/>
  <c r="F42" i="10"/>
  <c r="E31" i="10"/>
  <c r="D110" i="10"/>
  <c r="D156" i="10" s="1"/>
  <c r="E119" i="10"/>
  <c r="E7" i="10"/>
  <c r="F5" i="10"/>
  <c r="F52" i="10"/>
  <c r="E113" i="10"/>
  <c r="E92" i="10"/>
  <c r="F26" i="10"/>
  <c r="E65" i="10"/>
  <c r="E72" i="10"/>
  <c r="E87" i="10"/>
  <c r="F151" i="10"/>
  <c r="F154" i="9"/>
  <c r="E154" i="9"/>
  <c r="D153" i="9"/>
  <c r="C153" i="9"/>
  <c r="F152" i="9"/>
  <c r="E152" i="9"/>
  <c r="D151" i="9"/>
  <c r="C151" i="9"/>
  <c r="F150" i="9"/>
  <c r="E150" i="9"/>
  <c r="F149" i="9"/>
  <c r="E149" i="9"/>
  <c r="F148" i="9"/>
  <c r="E148" i="9"/>
  <c r="F147" i="9"/>
  <c r="E147" i="9"/>
  <c r="F146" i="9"/>
  <c r="E146" i="9"/>
  <c r="F145" i="9"/>
  <c r="E145" i="9"/>
  <c r="F144" i="9"/>
  <c r="E144" i="9"/>
  <c r="F143" i="9"/>
  <c r="E143" i="9"/>
  <c r="F142" i="9"/>
  <c r="E142" i="9"/>
  <c r="F141" i="9"/>
  <c r="E141" i="9"/>
  <c r="D140" i="9"/>
  <c r="C140" i="9"/>
  <c r="F139" i="9"/>
  <c r="E139" i="9"/>
  <c r="F138" i="9"/>
  <c r="E138" i="9"/>
  <c r="F137" i="9"/>
  <c r="E137" i="9"/>
  <c r="D136" i="9"/>
  <c r="C136" i="9"/>
  <c r="F135" i="9"/>
  <c r="E135" i="9"/>
  <c r="D134" i="9"/>
  <c r="C134" i="9"/>
  <c r="F133" i="9"/>
  <c r="E133" i="9"/>
  <c r="F132" i="9"/>
  <c r="E132" i="9"/>
  <c r="F131" i="9"/>
  <c r="E131" i="9"/>
  <c r="F130" i="9"/>
  <c r="E130" i="9"/>
  <c r="F129" i="9"/>
  <c r="E129" i="9"/>
  <c r="F128" i="9"/>
  <c r="E128" i="9"/>
  <c r="F127" i="9"/>
  <c r="E127" i="9"/>
  <c r="F126" i="9"/>
  <c r="E126" i="9"/>
  <c r="D125" i="9"/>
  <c r="C125" i="9"/>
  <c r="F124" i="9"/>
  <c r="E124" i="9"/>
  <c r="D123" i="9"/>
  <c r="C123" i="9"/>
  <c r="F122" i="9"/>
  <c r="E122" i="9"/>
  <c r="F121" i="9"/>
  <c r="E121" i="9"/>
  <c r="F120" i="9"/>
  <c r="E120" i="9"/>
  <c r="D119" i="9"/>
  <c r="C119" i="9"/>
  <c r="F118" i="9"/>
  <c r="E118" i="9"/>
  <c r="F117" i="9"/>
  <c r="E117" i="9"/>
  <c r="F116" i="9"/>
  <c r="E116" i="9"/>
  <c r="D115" i="9"/>
  <c r="C115" i="9"/>
  <c r="F114" i="9"/>
  <c r="E114" i="9"/>
  <c r="D113" i="9"/>
  <c r="D110" i="9" s="1"/>
  <c r="C113" i="9"/>
  <c r="F112" i="9"/>
  <c r="E112" i="9"/>
  <c r="F111" i="9"/>
  <c r="E111" i="9"/>
  <c r="C110" i="9"/>
  <c r="F109" i="9"/>
  <c r="E109" i="9"/>
  <c r="F108" i="9"/>
  <c r="E108" i="9"/>
  <c r="F107" i="9"/>
  <c r="E107" i="9"/>
  <c r="D106" i="9"/>
  <c r="C106" i="9"/>
  <c r="F105" i="9"/>
  <c r="E105" i="9"/>
  <c r="F104" i="9"/>
  <c r="E104" i="9"/>
  <c r="D103" i="9"/>
  <c r="C103" i="9"/>
  <c r="F102" i="9"/>
  <c r="E102" i="9"/>
  <c r="F101" i="9"/>
  <c r="E101" i="9"/>
  <c r="C100" i="9"/>
  <c r="E100" i="9" s="1"/>
  <c r="F99" i="9"/>
  <c r="E99" i="9"/>
  <c r="F98" i="9"/>
  <c r="E98" i="9"/>
  <c r="F97" i="9"/>
  <c r="E97" i="9"/>
  <c r="F96" i="9"/>
  <c r="E96" i="9"/>
  <c r="F95" i="9"/>
  <c r="E95" i="9"/>
  <c r="D94" i="9"/>
  <c r="C94" i="9"/>
  <c r="F93" i="9"/>
  <c r="E93" i="9"/>
  <c r="D92" i="9"/>
  <c r="C92" i="9"/>
  <c r="F91" i="9"/>
  <c r="E91" i="9"/>
  <c r="F90" i="9"/>
  <c r="E90" i="9"/>
  <c r="D89" i="9"/>
  <c r="C89" i="9"/>
  <c r="F88" i="9"/>
  <c r="E88" i="9"/>
  <c r="D87" i="9"/>
  <c r="C87" i="9"/>
  <c r="F86" i="9"/>
  <c r="E86" i="9"/>
  <c r="F85" i="9"/>
  <c r="E85" i="9"/>
  <c r="F84" i="9"/>
  <c r="E84" i="9"/>
  <c r="F83" i="9"/>
  <c r="E83" i="9"/>
  <c r="F82" i="9"/>
  <c r="E82" i="9"/>
  <c r="F81" i="9"/>
  <c r="E81" i="9"/>
  <c r="F80" i="9"/>
  <c r="E80" i="9"/>
  <c r="F79" i="9"/>
  <c r="E79" i="9"/>
  <c r="F78" i="9"/>
  <c r="E78" i="9"/>
  <c r="F77" i="9"/>
  <c r="E77" i="9"/>
  <c r="F76" i="9"/>
  <c r="E76" i="9"/>
  <c r="F75" i="9"/>
  <c r="E75" i="9"/>
  <c r="F74" i="9"/>
  <c r="E74" i="9"/>
  <c r="F73" i="9"/>
  <c r="E73" i="9"/>
  <c r="D72" i="9"/>
  <c r="C72" i="9"/>
  <c r="F71" i="9"/>
  <c r="E71" i="9"/>
  <c r="F70" i="9"/>
  <c r="E70" i="9"/>
  <c r="F69" i="9"/>
  <c r="E69" i="9"/>
  <c r="F68" i="9"/>
  <c r="E68" i="9"/>
  <c r="F67" i="9"/>
  <c r="E67" i="9"/>
  <c r="F66" i="9"/>
  <c r="E66" i="9"/>
  <c r="D65" i="9"/>
  <c r="C65" i="9"/>
  <c r="F64" i="9"/>
  <c r="E64" i="9"/>
  <c r="F63" i="9"/>
  <c r="E63" i="9"/>
  <c r="D62" i="9"/>
  <c r="C62" i="9"/>
  <c r="F61" i="9"/>
  <c r="E61" i="9"/>
  <c r="D60" i="9"/>
  <c r="C60" i="9"/>
  <c r="F59" i="9"/>
  <c r="E59" i="9"/>
  <c r="F58" i="9"/>
  <c r="E58" i="9"/>
  <c r="F57" i="9"/>
  <c r="E57" i="9"/>
  <c r="D56" i="9"/>
  <c r="C56" i="9"/>
  <c r="F55" i="9"/>
  <c r="E55" i="9"/>
  <c r="F54" i="9"/>
  <c r="E54" i="9"/>
  <c r="F53" i="9"/>
  <c r="E53" i="9"/>
  <c r="D52" i="9"/>
  <c r="C52" i="9"/>
  <c r="F51" i="9" s="1"/>
  <c r="E51" i="9"/>
  <c r="D50" i="9"/>
  <c r="C50" i="9"/>
  <c r="F49" i="9"/>
  <c r="E49" i="9"/>
  <c r="D48" i="9"/>
  <c r="C48" i="9"/>
  <c r="F47" i="9"/>
  <c r="E47" i="9"/>
  <c r="F46" i="9"/>
  <c r="E46" i="9"/>
  <c r="F45" i="9"/>
  <c r="E45" i="9"/>
  <c r="F44" i="9"/>
  <c r="E44" i="9"/>
  <c r="F43" i="9"/>
  <c r="E43" i="9"/>
  <c r="D42" i="9"/>
  <c r="C42" i="9"/>
  <c r="F41" i="9"/>
  <c r="E41" i="9"/>
  <c r="F40" i="9"/>
  <c r="E40" i="9"/>
  <c r="F39" i="9"/>
  <c r="E39" i="9"/>
  <c r="F38" i="9"/>
  <c r="E38" i="9"/>
  <c r="F37" i="9"/>
  <c r="E37" i="9"/>
  <c r="D36" i="9"/>
  <c r="C36" i="9"/>
  <c r="F35" i="9"/>
  <c r="E35" i="9"/>
  <c r="F34" i="9"/>
  <c r="E34" i="9"/>
  <c r="F33" i="9"/>
  <c r="E33" i="9"/>
  <c r="F32" i="9"/>
  <c r="E32" i="9"/>
  <c r="D31" i="9"/>
  <c r="C31" i="9"/>
  <c r="F30" i="9"/>
  <c r="E30" i="9"/>
  <c r="F29" i="9"/>
  <c r="E29" i="9"/>
  <c r="F28" i="9"/>
  <c r="E28" i="9"/>
  <c r="F27" i="9"/>
  <c r="E27" i="9"/>
  <c r="D26" i="9"/>
  <c r="C26" i="9"/>
  <c r="F25" i="9"/>
  <c r="E25" i="9"/>
  <c r="D24" i="9"/>
  <c r="C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F8" i="9"/>
  <c r="E8" i="9"/>
  <c r="D7" i="9"/>
  <c r="C7" i="9"/>
  <c r="F6" i="9"/>
  <c r="E6" i="9"/>
  <c r="D5" i="9"/>
  <c r="C5" i="9"/>
  <c r="F113" i="9" l="1"/>
  <c r="E31" i="9"/>
  <c r="F110" i="9"/>
  <c r="E94" i="9"/>
  <c r="F153" i="9"/>
  <c r="F92" i="9"/>
  <c r="F151" i="9"/>
  <c r="E106" i="9"/>
  <c r="F87" i="9"/>
  <c r="F134" i="9"/>
  <c r="F48" i="9"/>
  <c r="E89" i="9"/>
  <c r="E153" i="9"/>
  <c r="F42" i="9"/>
  <c r="F50" i="9"/>
  <c r="F115" i="9"/>
  <c r="F123" i="9"/>
  <c r="F140" i="9"/>
  <c r="E36" i="9"/>
  <c r="E48" i="9"/>
  <c r="F56" i="9"/>
  <c r="E87" i="9"/>
  <c r="F26" i="9"/>
  <c r="F72" i="9"/>
  <c r="F103" i="9"/>
  <c r="E42" i="9"/>
  <c r="E119" i="9"/>
  <c r="E151" i="9"/>
  <c r="F65" i="9"/>
  <c r="F136" i="9"/>
  <c r="E113" i="9"/>
  <c r="F52" i="9"/>
  <c r="F60" i="9"/>
  <c r="F5" i="9"/>
  <c r="E60" i="9"/>
  <c r="F100" i="9"/>
  <c r="F7" i="9"/>
  <c r="C156" i="9"/>
  <c r="C160" i="9" s="1"/>
  <c r="C161" i="9" s="1"/>
  <c r="C162" i="9" s="1"/>
  <c r="F24" i="9"/>
  <c r="E62" i="9"/>
  <c r="E125" i="9"/>
  <c r="E156" i="12"/>
  <c r="C166" i="12"/>
  <c r="C167" i="12" s="1"/>
  <c r="F156" i="12"/>
  <c r="F156" i="11"/>
  <c r="E156" i="11"/>
  <c r="C166" i="10"/>
  <c r="C167" i="10" s="1"/>
  <c r="F156" i="10"/>
  <c r="F110" i="10"/>
  <c r="E110" i="10"/>
  <c r="E156" i="10" s="1"/>
  <c r="F125" i="9"/>
  <c r="F119" i="9"/>
  <c r="F106" i="9"/>
  <c r="F94" i="9"/>
  <c r="F89" i="9"/>
  <c r="E72" i="9"/>
  <c r="E65" i="9"/>
  <c r="F36" i="9"/>
  <c r="E7" i="9"/>
  <c r="E56" i="9"/>
  <c r="E134" i="9"/>
  <c r="E50" i="9"/>
  <c r="E103" i="9"/>
  <c r="E140" i="9"/>
  <c r="E136" i="9"/>
  <c r="F62" i="9"/>
  <c r="E123" i="9"/>
  <c r="E52" i="9"/>
  <c r="E24" i="9"/>
  <c r="D156" i="9"/>
  <c r="F31" i="9"/>
  <c r="E110" i="9"/>
  <c r="E5" i="9"/>
  <c r="E26" i="9"/>
  <c r="E92" i="9"/>
  <c r="E115" i="9"/>
  <c r="C166" i="9" l="1"/>
  <c r="C167" i="9" s="1"/>
  <c r="F156" i="9"/>
  <c r="E156" i="9"/>
  <c r="F154" i="8"/>
  <c r="E154" i="8"/>
  <c r="D153" i="8"/>
  <c r="C153" i="8"/>
  <c r="F152" i="8"/>
  <c r="E152" i="8"/>
  <c r="D151" i="8"/>
  <c r="C151" i="8"/>
  <c r="F150" i="8"/>
  <c r="E150" i="8"/>
  <c r="F149" i="8"/>
  <c r="E149" i="8"/>
  <c r="F148" i="8"/>
  <c r="E148" i="8"/>
  <c r="F147" i="8"/>
  <c r="E147" i="8"/>
  <c r="F146" i="8"/>
  <c r="E146" i="8"/>
  <c r="F145" i="8"/>
  <c r="E145" i="8"/>
  <c r="F144" i="8"/>
  <c r="E144" i="8"/>
  <c r="F143" i="8"/>
  <c r="E143" i="8"/>
  <c r="F142" i="8"/>
  <c r="E142" i="8"/>
  <c r="F141" i="8"/>
  <c r="E141" i="8"/>
  <c r="D140" i="8"/>
  <c r="C140" i="8"/>
  <c r="F139" i="8"/>
  <c r="E139" i="8"/>
  <c r="F138" i="8"/>
  <c r="E138" i="8"/>
  <c r="F137" i="8"/>
  <c r="E137" i="8"/>
  <c r="D136" i="8"/>
  <c r="C136" i="8"/>
  <c r="F135" i="8"/>
  <c r="E135" i="8"/>
  <c r="D134" i="8"/>
  <c r="C134" i="8"/>
  <c r="F133" i="8"/>
  <c r="E133" i="8"/>
  <c r="F132" i="8"/>
  <c r="E132" i="8"/>
  <c r="F131" i="8"/>
  <c r="E131" i="8"/>
  <c r="F130" i="8"/>
  <c r="E130" i="8"/>
  <c r="F129" i="8"/>
  <c r="E129" i="8"/>
  <c r="F128" i="8"/>
  <c r="E128" i="8"/>
  <c r="F127" i="8"/>
  <c r="E127" i="8"/>
  <c r="F126" i="8"/>
  <c r="E126" i="8"/>
  <c r="D125" i="8"/>
  <c r="C125" i="8"/>
  <c r="F124" i="8"/>
  <c r="E124" i="8"/>
  <c r="D123" i="8"/>
  <c r="C123" i="8"/>
  <c r="F122" i="8"/>
  <c r="E122" i="8"/>
  <c r="F121" i="8"/>
  <c r="E121" i="8"/>
  <c r="F120" i="8"/>
  <c r="E120" i="8"/>
  <c r="D119" i="8"/>
  <c r="C119" i="8"/>
  <c r="F118" i="8"/>
  <c r="E118" i="8"/>
  <c r="F117" i="8"/>
  <c r="E117" i="8"/>
  <c r="F116" i="8"/>
  <c r="E116" i="8"/>
  <c r="D115" i="8"/>
  <c r="C115" i="8"/>
  <c r="F114" i="8"/>
  <c r="E114" i="8"/>
  <c r="D113" i="8"/>
  <c r="C113" i="8"/>
  <c r="F112" i="8"/>
  <c r="E112" i="8"/>
  <c r="F111" i="8"/>
  <c r="E111" i="8"/>
  <c r="C110" i="8"/>
  <c r="F109" i="8"/>
  <c r="E109" i="8"/>
  <c r="F108" i="8"/>
  <c r="E108" i="8"/>
  <c r="F107" i="8"/>
  <c r="E107" i="8"/>
  <c r="D106" i="8"/>
  <c r="C106" i="8"/>
  <c r="F105" i="8"/>
  <c r="E105" i="8"/>
  <c r="F104" i="8"/>
  <c r="E104" i="8"/>
  <c r="D103" i="8"/>
  <c r="C103" i="8"/>
  <c r="F102" i="8"/>
  <c r="E102" i="8"/>
  <c r="F101" i="8"/>
  <c r="E101" i="8"/>
  <c r="C100" i="8"/>
  <c r="F100" i="8" s="1"/>
  <c r="F99" i="8"/>
  <c r="E99" i="8"/>
  <c r="F98" i="8"/>
  <c r="E98" i="8"/>
  <c r="F97" i="8"/>
  <c r="E97" i="8"/>
  <c r="F96" i="8"/>
  <c r="E96" i="8"/>
  <c r="F95" i="8"/>
  <c r="E95" i="8"/>
  <c r="D94" i="8"/>
  <c r="C94" i="8"/>
  <c r="F93" i="8"/>
  <c r="E93" i="8"/>
  <c r="D92" i="8"/>
  <c r="C92" i="8"/>
  <c r="F91" i="8"/>
  <c r="E91" i="8"/>
  <c r="F90" i="8"/>
  <c r="E90" i="8"/>
  <c r="D89" i="8"/>
  <c r="C89" i="8"/>
  <c r="F88" i="8"/>
  <c r="E88" i="8"/>
  <c r="D87" i="8"/>
  <c r="C87" i="8"/>
  <c r="F86" i="8"/>
  <c r="E86" i="8"/>
  <c r="F85" i="8"/>
  <c r="E85" i="8"/>
  <c r="F84" i="8"/>
  <c r="E84" i="8"/>
  <c r="F83" i="8"/>
  <c r="E83" i="8"/>
  <c r="F82" i="8"/>
  <c r="E82" i="8"/>
  <c r="F81" i="8"/>
  <c r="E81" i="8"/>
  <c r="F80" i="8"/>
  <c r="E80" i="8"/>
  <c r="F79" i="8"/>
  <c r="E79" i="8"/>
  <c r="F78" i="8"/>
  <c r="E78" i="8"/>
  <c r="F77" i="8"/>
  <c r="E77" i="8"/>
  <c r="F76" i="8"/>
  <c r="E76" i="8"/>
  <c r="F75" i="8"/>
  <c r="E75" i="8"/>
  <c r="F74" i="8"/>
  <c r="E74" i="8"/>
  <c r="F73" i="8"/>
  <c r="E73" i="8"/>
  <c r="D72" i="8"/>
  <c r="C72" i="8"/>
  <c r="F71" i="8"/>
  <c r="E71" i="8"/>
  <c r="F70" i="8"/>
  <c r="E70" i="8"/>
  <c r="F69" i="8"/>
  <c r="E69" i="8"/>
  <c r="F68" i="8"/>
  <c r="E68" i="8"/>
  <c r="F67" i="8"/>
  <c r="E67" i="8"/>
  <c r="F66" i="8"/>
  <c r="E66" i="8"/>
  <c r="D65" i="8"/>
  <c r="C65" i="8"/>
  <c r="F64" i="8"/>
  <c r="E64" i="8"/>
  <c r="F63" i="8"/>
  <c r="E63" i="8"/>
  <c r="D62" i="8"/>
  <c r="C62" i="8"/>
  <c r="F61" i="8"/>
  <c r="E61" i="8"/>
  <c r="D60" i="8"/>
  <c r="C60" i="8"/>
  <c r="F59" i="8"/>
  <c r="E59" i="8"/>
  <c r="F58" i="8"/>
  <c r="E58" i="8"/>
  <c r="F57" i="8"/>
  <c r="E57" i="8"/>
  <c r="D56" i="8"/>
  <c r="C56" i="8"/>
  <c r="F55" i="8"/>
  <c r="E55" i="8"/>
  <c r="F54" i="8"/>
  <c r="E54" i="8"/>
  <c r="F53" i="8"/>
  <c r="E53" i="8"/>
  <c r="D52" i="8"/>
  <c r="C52" i="8"/>
  <c r="F51" i="8" s="1"/>
  <c r="E51" i="8"/>
  <c r="D50" i="8"/>
  <c r="C50" i="8"/>
  <c r="F49" i="8"/>
  <c r="E49" i="8"/>
  <c r="D48" i="8"/>
  <c r="C48" i="8"/>
  <c r="F47" i="8"/>
  <c r="E47" i="8"/>
  <c r="F46" i="8"/>
  <c r="E46" i="8"/>
  <c r="F45" i="8"/>
  <c r="E45" i="8"/>
  <c r="F44" i="8"/>
  <c r="E44" i="8"/>
  <c r="F43" i="8"/>
  <c r="E43" i="8"/>
  <c r="D42" i="8"/>
  <c r="C42" i="8"/>
  <c r="F41" i="8"/>
  <c r="E41" i="8"/>
  <c r="F40" i="8"/>
  <c r="E40" i="8"/>
  <c r="F39" i="8"/>
  <c r="E39" i="8"/>
  <c r="F38" i="8"/>
  <c r="E38" i="8"/>
  <c r="F37" i="8"/>
  <c r="E37" i="8"/>
  <c r="D36" i="8"/>
  <c r="C36" i="8"/>
  <c r="F35" i="8"/>
  <c r="E35" i="8"/>
  <c r="F34" i="8"/>
  <c r="E34" i="8"/>
  <c r="F33" i="8"/>
  <c r="E33" i="8"/>
  <c r="F32" i="8"/>
  <c r="E32" i="8"/>
  <c r="D31" i="8"/>
  <c r="C31" i="8"/>
  <c r="F30" i="8"/>
  <c r="E30" i="8"/>
  <c r="F29" i="8"/>
  <c r="E29" i="8"/>
  <c r="F28" i="8"/>
  <c r="E28" i="8"/>
  <c r="F27" i="8"/>
  <c r="E27" i="8"/>
  <c r="D26" i="8"/>
  <c r="C26" i="8"/>
  <c r="F25" i="8"/>
  <c r="E25" i="8"/>
  <c r="D24" i="8"/>
  <c r="C24" i="8"/>
  <c r="F23" i="8"/>
  <c r="E23" i="8"/>
  <c r="F22" i="8"/>
  <c r="E22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F14" i="8"/>
  <c r="E14" i="8"/>
  <c r="F13" i="8"/>
  <c r="E13" i="8"/>
  <c r="F12" i="8"/>
  <c r="E12" i="8"/>
  <c r="F11" i="8"/>
  <c r="E11" i="8"/>
  <c r="F10" i="8"/>
  <c r="E10" i="8"/>
  <c r="F9" i="8"/>
  <c r="E9" i="8"/>
  <c r="F8" i="8"/>
  <c r="E8" i="8"/>
  <c r="D7" i="8"/>
  <c r="C7" i="8"/>
  <c r="F6" i="8"/>
  <c r="E6" i="8"/>
  <c r="D5" i="8"/>
  <c r="C5" i="8"/>
  <c r="F62" i="8" l="1"/>
  <c r="F24" i="8"/>
  <c r="F140" i="8"/>
  <c r="F42" i="8"/>
  <c r="C156" i="8"/>
  <c r="C160" i="8" s="1"/>
  <c r="C161" i="8" s="1"/>
  <c r="C162" i="8" s="1"/>
  <c r="E94" i="8"/>
  <c r="F119" i="8"/>
  <c r="F151" i="8"/>
  <c r="F92" i="8"/>
  <c r="F103" i="8"/>
  <c r="E31" i="8"/>
  <c r="F125" i="8"/>
  <c r="F153" i="8"/>
  <c r="F36" i="8"/>
  <c r="F65" i="8"/>
  <c r="E123" i="8"/>
  <c r="F7" i="8"/>
  <c r="F31" i="8"/>
  <c r="F87" i="8"/>
  <c r="E103" i="8"/>
  <c r="F134" i="8"/>
  <c r="F56" i="8"/>
  <c r="F72" i="8"/>
  <c r="F48" i="8"/>
  <c r="E26" i="8"/>
  <c r="F89" i="8"/>
  <c r="F136" i="8"/>
  <c r="E42" i="8"/>
  <c r="F50" i="8"/>
  <c r="F113" i="8"/>
  <c r="D110" i="8"/>
  <c r="F106" i="8"/>
  <c r="E153" i="8"/>
  <c r="F115" i="8"/>
  <c r="E52" i="8"/>
  <c r="F60" i="8"/>
  <c r="F94" i="8"/>
  <c r="E7" i="8"/>
  <c r="E136" i="8"/>
  <c r="F123" i="8"/>
  <c r="E92" i="8"/>
  <c r="F26" i="8"/>
  <c r="E125" i="8"/>
  <c r="E5" i="8"/>
  <c r="E151" i="8"/>
  <c r="F5" i="8"/>
  <c r="F52" i="8"/>
  <c r="E65" i="8"/>
  <c r="E72" i="8"/>
  <c r="E87" i="8"/>
  <c r="E100" i="8"/>
  <c r="E106" i="8"/>
  <c r="E48" i="8"/>
  <c r="E60" i="8"/>
  <c r="E113" i="8"/>
  <c r="E119" i="8"/>
  <c r="E36" i="8"/>
  <c r="E89" i="8"/>
  <c r="E134" i="8"/>
  <c r="E140" i="8"/>
  <c r="E24" i="8"/>
  <c r="E50" i="8"/>
  <c r="E56" i="8"/>
  <c r="E62" i="8"/>
  <c r="E115" i="8"/>
  <c r="F110" i="8" l="1"/>
  <c r="E110" i="8"/>
  <c r="E156" i="8" s="1"/>
  <c r="D156" i="8"/>
  <c r="F156" i="8" s="1"/>
  <c r="C166" i="8" l="1"/>
  <c r="C167" i="8" s="1"/>
  <c r="F154" i="7"/>
  <c r="E154" i="7"/>
  <c r="D153" i="7"/>
  <c r="C153" i="7"/>
  <c r="F152" i="7"/>
  <c r="E152" i="7"/>
  <c r="D151" i="7"/>
  <c r="C151" i="7"/>
  <c r="F150" i="7"/>
  <c r="E150" i="7"/>
  <c r="F149" i="7"/>
  <c r="E149" i="7"/>
  <c r="F148" i="7"/>
  <c r="E148" i="7"/>
  <c r="F147" i="7"/>
  <c r="E147" i="7"/>
  <c r="F146" i="7"/>
  <c r="E146" i="7"/>
  <c r="F145" i="7"/>
  <c r="E145" i="7"/>
  <c r="F144" i="7"/>
  <c r="E144" i="7"/>
  <c r="F143" i="7"/>
  <c r="E143" i="7"/>
  <c r="F142" i="7"/>
  <c r="E142" i="7"/>
  <c r="F141" i="7"/>
  <c r="E141" i="7"/>
  <c r="D140" i="7"/>
  <c r="C140" i="7"/>
  <c r="F139" i="7"/>
  <c r="E139" i="7"/>
  <c r="F138" i="7"/>
  <c r="E138" i="7"/>
  <c r="F137" i="7"/>
  <c r="E137" i="7"/>
  <c r="D136" i="7"/>
  <c r="C136" i="7"/>
  <c r="F135" i="7"/>
  <c r="E135" i="7"/>
  <c r="D134" i="7"/>
  <c r="C134" i="7"/>
  <c r="F133" i="7"/>
  <c r="E133" i="7"/>
  <c r="F132" i="7"/>
  <c r="E132" i="7"/>
  <c r="F131" i="7"/>
  <c r="E131" i="7"/>
  <c r="F130" i="7"/>
  <c r="E130" i="7"/>
  <c r="F129" i="7"/>
  <c r="E129" i="7"/>
  <c r="F128" i="7"/>
  <c r="E128" i="7"/>
  <c r="F127" i="7"/>
  <c r="E127" i="7"/>
  <c r="F126" i="7"/>
  <c r="E126" i="7"/>
  <c r="D125" i="7"/>
  <c r="C125" i="7"/>
  <c r="F124" i="7"/>
  <c r="E124" i="7"/>
  <c r="D123" i="7"/>
  <c r="C123" i="7"/>
  <c r="F122" i="7"/>
  <c r="E122" i="7"/>
  <c r="F121" i="7"/>
  <c r="E121" i="7"/>
  <c r="F120" i="7"/>
  <c r="E120" i="7"/>
  <c r="D119" i="7"/>
  <c r="C119" i="7"/>
  <c r="F118" i="7"/>
  <c r="E118" i="7"/>
  <c r="F117" i="7"/>
  <c r="E117" i="7"/>
  <c r="F116" i="7"/>
  <c r="E116" i="7"/>
  <c r="D115" i="7"/>
  <c r="C115" i="7"/>
  <c r="F114" i="7"/>
  <c r="E114" i="7"/>
  <c r="D113" i="7"/>
  <c r="C113" i="7"/>
  <c r="F112" i="7"/>
  <c r="E112" i="7"/>
  <c r="F111" i="7"/>
  <c r="E111" i="7"/>
  <c r="C110" i="7"/>
  <c r="F110" i="7" s="1"/>
  <c r="F109" i="7"/>
  <c r="E109" i="7"/>
  <c r="F108" i="7"/>
  <c r="E108" i="7"/>
  <c r="F107" i="7"/>
  <c r="E107" i="7"/>
  <c r="D106" i="7"/>
  <c r="C106" i="7"/>
  <c r="F105" i="7"/>
  <c r="E105" i="7"/>
  <c r="F104" i="7"/>
  <c r="E104" i="7"/>
  <c r="D103" i="7"/>
  <c r="C103" i="7"/>
  <c r="F102" i="7"/>
  <c r="E102" i="7"/>
  <c r="F101" i="7"/>
  <c r="E101" i="7"/>
  <c r="C100" i="7"/>
  <c r="E100" i="7" s="1"/>
  <c r="F99" i="7"/>
  <c r="E99" i="7"/>
  <c r="F98" i="7"/>
  <c r="E98" i="7"/>
  <c r="F97" i="7"/>
  <c r="E97" i="7"/>
  <c r="F96" i="7"/>
  <c r="E96" i="7"/>
  <c r="F95" i="7"/>
  <c r="E95" i="7"/>
  <c r="D94" i="7"/>
  <c r="C94" i="7"/>
  <c r="F93" i="7"/>
  <c r="E93" i="7"/>
  <c r="D92" i="7"/>
  <c r="C92" i="7"/>
  <c r="F91" i="7"/>
  <c r="E91" i="7"/>
  <c r="F90" i="7"/>
  <c r="E90" i="7"/>
  <c r="D89" i="7"/>
  <c r="C89" i="7"/>
  <c r="F88" i="7"/>
  <c r="E88" i="7"/>
  <c r="D87" i="7"/>
  <c r="C87" i="7"/>
  <c r="F86" i="7"/>
  <c r="E86" i="7"/>
  <c r="F85" i="7"/>
  <c r="E85" i="7"/>
  <c r="F84" i="7"/>
  <c r="E84" i="7"/>
  <c r="F83" i="7"/>
  <c r="E83" i="7"/>
  <c r="F82" i="7"/>
  <c r="E82" i="7"/>
  <c r="F81" i="7"/>
  <c r="E81" i="7"/>
  <c r="F80" i="7"/>
  <c r="E80" i="7"/>
  <c r="F79" i="7"/>
  <c r="E79" i="7"/>
  <c r="F78" i="7"/>
  <c r="E78" i="7"/>
  <c r="F77" i="7"/>
  <c r="E77" i="7"/>
  <c r="F76" i="7"/>
  <c r="E76" i="7"/>
  <c r="F75" i="7"/>
  <c r="E75" i="7"/>
  <c r="F74" i="7"/>
  <c r="E74" i="7"/>
  <c r="F73" i="7"/>
  <c r="E73" i="7"/>
  <c r="D72" i="7"/>
  <c r="C72" i="7"/>
  <c r="F71" i="7"/>
  <c r="E71" i="7"/>
  <c r="F70" i="7"/>
  <c r="E70" i="7"/>
  <c r="F69" i="7"/>
  <c r="E69" i="7"/>
  <c r="F68" i="7"/>
  <c r="E68" i="7"/>
  <c r="F67" i="7"/>
  <c r="E67" i="7"/>
  <c r="F66" i="7"/>
  <c r="E66" i="7"/>
  <c r="D65" i="7"/>
  <c r="C65" i="7"/>
  <c r="F64" i="7"/>
  <c r="E64" i="7"/>
  <c r="F63" i="7"/>
  <c r="E63" i="7"/>
  <c r="D62" i="7"/>
  <c r="C62" i="7"/>
  <c r="F61" i="7"/>
  <c r="E61" i="7"/>
  <c r="D60" i="7"/>
  <c r="C60" i="7"/>
  <c r="F59" i="7"/>
  <c r="E59" i="7"/>
  <c r="F58" i="7"/>
  <c r="E58" i="7"/>
  <c r="F57" i="7"/>
  <c r="E57" i="7"/>
  <c r="D56" i="7"/>
  <c r="C56" i="7"/>
  <c r="F55" i="7"/>
  <c r="E55" i="7"/>
  <c r="F54" i="7"/>
  <c r="E54" i="7"/>
  <c r="F53" i="7"/>
  <c r="E53" i="7"/>
  <c r="D52" i="7"/>
  <c r="C52" i="7"/>
  <c r="F51" i="7" s="1"/>
  <c r="E51" i="7"/>
  <c r="D50" i="7"/>
  <c r="C50" i="7"/>
  <c r="F49" i="7"/>
  <c r="E49" i="7"/>
  <c r="D48" i="7"/>
  <c r="C48" i="7"/>
  <c r="F47" i="7"/>
  <c r="E47" i="7"/>
  <c r="F46" i="7"/>
  <c r="E46" i="7"/>
  <c r="F45" i="7"/>
  <c r="E45" i="7"/>
  <c r="F44" i="7"/>
  <c r="E44" i="7"/>
  <c r="F43" i="7"/>
  <c r="E43" i="7"/>
  <c r="D42" i="7"/>
  <c r="C42" i="7"/>
  <c r="F41" i="7"/>
  <c r="E41" i="7"/>
  <c r="F40" i="7"/>
  <c r="E40" i="7"/>
  <c r="F39" i="7"/>
  <c r="E39" i="7"/>
  <c r="F38" i="7"/>
  <c r="E38" i="7"/>
  <c r="F37" i="7"/>
  <c r="E37" i="7"/>
  <c r="D36" i="7"/>
  <c r="C36" i="7"/>
  <c r="F35" i="7"/>
  <c r="E35" i="7"/>
  <c r="F34" i="7"/>
  <c r="E34" i="7"/>
  <c r="F33" i="7"/>
  <c r="E33" i="7"/>
  <c r="F32" i="7"/>
  <c r="E32" i="7"/>
  <c r="D31" i="7"/>
  <c r="C31" i="7"/>
  <c r="F30" i="7"/>
  <c r="E30" i="7"/>
  <c r="F29" i="7"/>
  <c r="E29" i="7"/>
  <c r="F28" i="7"/>
  <c r="E28" i="7"/>
  <c r="F27" i="7"/>
  <c r="E27" i="7"/>
  <c r="D26" i="7"/>
  <c r="C26" i="7"/>
  <c r="F25" i="7"/>
  <c r="E25" i="7"/>
  <c r="D24" i="7"/>
  <c r="C24" i="7"/>
  <c r="F23" i="7"/>
  <c r="E23" i="7"/>
  <c r="F22" i="7"/>
  <c r="E22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F14" i="7"/>
  <c r="E14" i="7"/>
  <c r="F13" i="7"/>
  <c r="E13" i="7"/>
  <c r="F12" i="7"/>
  <c r="E12" i="7"/>
  <c r="F11" i="7"/>
  <c r="E11" i="7"/>
  <c r="F10" i="7"/>
  <c r="E10" i="7"/>
  <c r="F9" i="7"/>
  <c r="E9" i="7"/>
  <c r="F8" i="7"/>
  <c r="E8" i="7"/>
  <c r="D7" i="7"/>
  <c r="C7" i="7"/>
  <c r="F6" i="7"/>
  <c r="E6" i="7"/>
  <c r="D5" i="7"/>
  <c r="C5" i="7"/>
  <c r="F154" i="6"/>
  <c r="E154" i="6"/>
  <c r="D153" i="6"/>
  <c r="C153" i="6"/>
  <c r="F152" i="6"/>
  <c r="E152" i="6"/>
  <c r="D151" i="6"/>
  <c r="C151" i="6"/>
  <c r="F150" i="6"/>
  <c r="E150" i="6"/>
  <c r="F149" i="6"/>
  <c r="E149" i="6"/>
  <c r="F148" i="6"/>
  <c r="E148" i="6"/>
  <c r="F147" i="6"/>
  <c r="E147" i="6"/>
  <c r="F146" i="6"/>
  <c r="E146" i="6"/>
  <c r="F145" i="6"/>
  <c r="E145" i="6"/>
  <c r="F144" i="6"/>
  <c r="E144" i="6"/>
  <c r="F143" i="6"/>
  <c r="E143" i="6"/>
  <c r="F142" i="6"/>
  <c r="E142" i="6"/>
  <c r="F141" i="6"/>
  <c r="E141" i="6"/>
  <c r="D140" i="6"/>
  <c r="C140" i="6"/>
  <c r="F139" i="6"/>
  <c r="E139" i="6"/>
  <c r="F138" i="6"/>
  <c r="E138" i="6"/>
  <c r="F137" i="6"/>
  <c r="E137" i="6"/>
  <c r="D136" i="6"/>
  <c r="C136" i="6"/>
  <c r="F135" i="6"/>
  <c r="E135" i="6"/>
  <c r="D134" i="6"/>
  <c r="C134" i="6"/>
  <c r="F133" i="6"/>
  <c r="E133" i="6"/>
  <c r="F132" i="6"/>
  <c r="E132" i="6"/>
  <c r="F131" i="6"/>
  <c r="E131" i="6"/>
  <c r="F130" i="6"/>
  <c r="E130" i="6"/>
  <c r="F129" i="6"/>
  <c r="E129" i="6"/>
  <c r="F128" i="6"/>
  <c r="E128" i="6"/>
  <c r="F127" i="6"/>
  <c r="E127" i="6"/>
  <c r="F126" i="6"/>
  <c r="E126" i="6"/>
  <c r="D125" i="6"/>
  <c r="C125" i="6"/>
  <c r="F124" i="6"/>
  <c r="E124" i="6"/>
  <c r="D123" i="6"/>
  <c r="C123" i="6"/>
  <c r="F122" i="6"/>
  <c r="E122" i="6"/>
  <c r="F121" i="6"/>
  <c r="E121" i="6"/>
  <c r="F120" i="6"/>
  <c r="E120" i="6"/>
  <c r="D119" i="6"/>
  <c r="C119" i="6"/>
  <c r="F118" i="6"/>
  <c r="E118" i="6"/>
  <c r="F117" i="6"/>
  <c r="E117" i="6"/>
  <c r="F116" i="6"/>
  <c r="E116" i="6"/>
  <c r="D115" i="6"/>
  <c r="C115" i="6"/>
  <c r="F114" i="6"/>
  <c r="E114" i="6"/>
  <c r="D113" i="6"/>
  <c r="C113" i="6"/>
  <c r="F112" i="6"/>
  <c r="E112" i="6"/>
  <c r="F111" i="6"/>
  <c r="E111" i="6"/>
  <c r="C110" i="6"/>
  <c r="F110" i="6" s="1"/>
  <c r="F109" i="6"/>
  <c r="E109" i="6"/>
  <c r="F108" i="6"/>
  <c r="E108" i="6"/>
  <c r="F107" i="6"/>
  <c r="E107" i="6"/>
  <c r="D106" i="6"/>
  <c r="C106" i="6"/>
  <c r="F105" i="6"/>
  <c r="E105" i="6"/>
  <c r="F104" i="6"/>
  <c r="E104" i="6"/>
  <c r="D103" i="6"/>
  <c r="C103" i="6"/>
  <c r="F102" i="6"/>
  <c r="E102" i="6"/>
  <c r="F101" i="6"/>
  <c r="E101" i="6"/>
  <c r="C100" i="6"/>
  <c r="F100" i="6" s="1"/>
  <c r="F99" i="6"/>
  <c r="E99" i="6"/>
  <c r="F98" i="6"/>
  <c r="E98" i="6"/>
  <c r="F97" i="6"/>
  <c r="E97" i="6"/>
  <c r="F96" i="6"/>
  <c r="E96" i="6"/>
  <c r="F95" i="6"/>
  <c r="E95" i="6"/>
  <c r="D94" i="6"/>
  <c r="C94" i="6"/>
  <c r="F93" i="6"/>
  <c r="E93" i="6"/>
  <c r="D92" i="6"/>
  <c r="C92" i="6"/>
  <c r="F91" i="6"/>
  <c r="E91" i="6"/>
  <c r="F90" i="6"/>
  <c r="E90" i="6"/>
  <c r="D89" i="6"/>
  <c r="C89" i="6"/>
  <c r="F88" i="6"/>
  <c r="E88" i="6"/>
  <c r="D87" i="6"/>
  <c r="C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D72" i="6"/>
  <c r="C72" i="6"/>
  <c r="F71" i="6"/>
  <c r="E71" i="6"/>
  <c r="F70" i="6"/>
  <c r="E70" i="6"/>
  <c r="F69" i="6"/>
  <c r="E69" i="6"/>
  <c r="F68" i="6"/>
  <c r="E68" i="6"/>
  <c r="F67" i="6"/>
  <c r="E67" i="6"/>
  <c r="F66" i="6"/>
  <c r="E66" i="6"/>
  <c r="D65" i="6"/>
  <c r="C65" i="6"/>
  <c r="F64" i="6"/>
  <c r="E64" i="6"/>
  <c r="F63" i="6"/>
  <c r="E63" i="6"/>
  <c r="D62" i="6"/>
  <c r="C62" i="6"/>
  <c r="F61" i="6"/>
  <c r="E61" i="6"/>
  <c r="D60" i="6"/>
  <c r="C60" i="6"/>
  <c r="F59" i="6"/>
  <c r="E59" i="6"/>
  <c r="F58" i="6"/>
  <c r="E58" i="6"/>
  <c r="F57" i="6"/>
  <c r="E57" i="6"/>
  <c r="D56" i="6"/>
  <c r="C56" i="6"/>
  <c r="F55" i="6"/>
  <c r="E55" i="6"/>
  <c r="F54" i="6"/>
  <c r="E54" i="6"/>
  <c r="F53" i="6"/>
  <c r="E53" i="6"/>
  <c r="D52" i="6"/>
  <c r="C52" i="6"/>
  <c r="F51" i="6" s="1"/>
  <c r="E51" i="6"/>
  <c r="D50" i="6"/>
  <c r="C50" i="6"/>
  <c r="F49" i="6"/>
  <c r="E49" i="6"/>
  <c r="D48" i="6"/>
  <c r="C48" i="6"/>
  <c r="F47" i="6"/>
  <c r="E47" i="6"/>
  <c r="F46" i="6"/>
  <c r="E46" i="6"/>
  <c r="F45" i="6"/>
  <c r="E45" i="6"/>
  <c r="F44" i="6"/>
  <c r="E44" i="6"/>
  <c r="F43" i="6"/>
  <c r="E43" i="6"/>
  <c r="D42" i="6"/>
  <c r="C42" i="6"/>
  <c r="F41" i="6"/>
  <c r="E41" i="6"/>
  <c r="F40" i="6"/>
  <c r="E40" i="6"/>
  <c r="F39" i="6"/>
  <c r="E39" i="6"/>
  <c r="F38" i="6"/>
  <c r="E38" i="6"/>
  <c r="F37" i="6"/>
  <c r="E37" i="6"/>
  <c r="D36" i="6"/>
  <c r="C36" i="6"/>
  <c r="F35" i="6"/>
  <c r="E35" i="6"/>
  <c r="F34" i="6"/>
  <c r="E34" i="6"/>
  <c r="F33" i="6"/>
  <c r="E33" i="6"/>
  <c r="F32" i="6"/>
  <c r="E32" i="6"/>
  <c r="D31" i="6"/>
  <c r="C31" i="6"/>
  <c r="F30" i="6"/>
  <c r="E30" i="6"/>
  <c r="F29" i="6"/>
  <c r="E29" i="6"/>
  <c r="F28" i="6"/>
  <c r="E28" i="6"/>
  <c r="F27" i="6"/>
  <c r="E27" i="6"/>
  <c r="D26" i="6"/>
  <c r="C26" i="6"/>
  <c r="F25" i="6"/>
  <c r="E25" i="6"/>
  <c r="D24" i="6"/>
  <c r="C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F8" i="6"/>
  <c r="E8" i="6"/>
  <c r="D7" i="6"/>
  <c r="C7" i="6"/>
  <c r="F6" i="6"/>
  <c r="E6" i="6"/>
  <c r="D5" i="6"/>
  <c r="C5" i="6"/>
  <c r="F154" i="5"/>
  <c r="E154" i="5"/>
  <c r="D153" i="5"/>
  <c r="C153" i="5"/>
  <c r="F152" i="5"/>
  <c r="E152" i="5"/>
  <c r="D151" i="5"/>
  <c r="C151" i="5"/>
  <c r="F150" i="5"/>
  <c r="E150" i="5"/>
  <c r="F149" i="5"/>
  <c r="E149" i="5"/>
  <c r="F148" i="5"/>
  <c r="E148" i="5"/>
  <c r="F147" i="5"/>
  <c r="E147" i="5"/>
  <c r="F146" i="5"/>
  <c r="E146" i="5"/>
  <c r="F145" i="5"/>
  <c r="E145" i="5"/>
  <c r="F144" i="5"/>
  <c r="E144" i="5"/>
  <c r="F143" i="5"/>
  <c r="E143" i="5"/>
  <c r="F142" i="5"/>
  <c r="E142" i="5"/>
  <c r="F141" i="5"/>
  <c r="E141" i="5"/>
  <c r="D140" i="5"/>
  <c r="C140" i="5"/>
  <c r="F139" i="5"/>
  <c r="E139" i="5"/>
  <c r="F138" i="5"/>
  <c r="E138" i="5"/>
  <c r="F137" i="5"/>
  <c r="E137" i="5"/>
  <c r="D136" i="5"/>
  <c r="C136" i="5"/>
  <c r="F135" i="5"/>
  <c r="E135" i="5"/>
  <c r="D134" i="5"/>
  <c r="C134" i="5"/>
  <c r="F133" i="5"/>
  <c r="E133" i="5"/>
  <c r="F132" i="5"/>
  <c r="E132" i="5"/>
  <c r="F131" i="5"/>
  <c r="E131" i="5"/>
  <c r="F130" i="5"/>
  <c r="E130" i="5"/>
  <c r="F129" i="5"/>
  <c r="E129" i="5"/>
  <c r="F128" i="5"/>
  <c r="E128" i="5"/>
  <c r="F127" i="5"/>
  <c r="E127" i="5"/>
  <c r="F126" i="5"/>
  <c r="E126" i="5"/>
  <c r="D125" i="5"/>
  <c r="C125" i="5"/>
  <c r="F124" i="5"/>
  <c r="E124" i="5"/>
  <c r="D123" i="5"/>
  <c r="C123" i="5"/>
  <c r="F122" i="5"/>
  <c r="E122" i="5"/>
  <c r="F121" i="5"/>
  <c r="E121" i="5"/>
  <c r="F120" i="5"/>
  <c r="E120" i="5"/>
  <c r="D119" i="5"/>
  <c r="C119" i="5"/>
  <c r="F118" i="5"/>
  <c r="E118" i="5"/>
  <c r="F117" i="5"/>
  <c r="E117" i="5"/>
  <c r="F116" i="5"/>
  <c r="E116" i="5"/>
  <c r="D115" i="5"/>
  <c r="C115" i="5"/>
  <c r="F114" i="5"/>
  <c r="E114" i="5"/>
  <c r="D113" i="5"/>
  <c r="C113" i="5"/>
  <c r="F112" i="5"/>
  <c r="E112" i="5"/>
  <c r="F111" i="5"/>
  <c r="E111" i="5"/>
  <c r="C110" i="5"/>
  <c r="F110" i="5" s="1"/>
  <c r="F109" i="5"/>
  <c r="E109" i="5"/>
  <c r="F108" i="5"/>
  <c r="E108" i="5"/>
  <c r="F107" i="5"/>
  <c r="E107" i="5"/>
  <c r="D106" i="5"/>
  <c r="C106" i="5"/>
  <c r="F105" i="5"/>
  <c r="E105" i="5"/>
  <c r="F104" i="5"/>
  <c r="E104" i="5"/>
  <c r="D103" i="5"/>
  <c r="C103" i="5"/>
  <c r="F102" i="5"/>
  <c r="E102" i="5"/>
  <c r="F101" i="5"/>
  <c r="E101" i="5"/>
  <c r="C100" i="5"/>
  <c r="E100" i="5" s="1"/>
  <c r="F99" i="5"/>
  <c r="E99" i="5"/>
  <c r="F98" i="5"/>
  <c r="E98" i="5"/>
  <c r="F97" i="5"/>
  <c r="E97" i="5"/>
  <c r="F96" i="5"/>
  <c r="E96" i="5"/>
  <c r="F95" i="5"/>
  <c r="E95" i="5"/>
  <c r="D94" i="5"/>
  <c r="C94" i="5"/>
  <c r="F93" i="5"/>
  <c r="E93" i="5"/>
  <c r="D92" i="5"/>
  <c r="C92" i="5"/>
  <c r="F91" i="5"/>
  <c r="E91" i="5"/>
  <c r="F90" i="5"/>
  <c r="E90" i="5"/>
  <c r="D89" i="5"/>
  <c r="C89" i="5"/>
  <c r="F88" i="5"/>
  <c r="E88" i="5"/>
  <c r="D87" i="5"/>
  <c r="C87" i="5"/>
  <c r="F86" i="5"/>
  <c r="E86" i="5"/>
  <c r="F85" i="5"/>
  <c r="E85" i="5"/>
  <c r="F84" i="5"/>
  <c r="E84" i="5"/>
  <c r="F83" i="5"/>
  <c r="E83" i="5"/>
  <c r="F82" i="5"/>
  <c r="E82" i="5"/>
  <c r="F81" i="5"/>
  <c r="E81" i="5"/>
  <c r="F80" i="5"/>
  <c r="E80" i="5"/>
  <c r="F79" i="5"/>
  <c r="E79" i="5"/>
  <c r="F78" i="5"/>
  <c r="E78" i="5"/>
  <c r="F77" i="5"/>
  <c r="E77" i="5"/>
  <c r="F76" i="5"/>
  <c r="E76" i="5"/>
  <c r="F75" i="5"/>
  <c r="E75" i="5"/>
  <c r="F74" i="5"/>
  <c r="E74" i="5"/>
  <c r="F73" i="5"/>
  <c r="E73" i="5"/>
  <c r="D72" i="5"/>
  <c r="C72" i="5"/>
  <c r="F71" i="5"/>
  <c r="E71" i="5"/>
  <c r="F70" i="5"/>
  <c r="E70" i="5"/>
  <c r="F69" i="5"/>
  <c r="E69" i="5"/>
  <c r="F68" i="5"/>
  <c r="E68" i="5"/>
  <c r="F67" i="5"/>
  <c r="E67" i="5"/>
  <c r="F66" i="5"/>
  <c r="E66" i="5"/>
  <c r="D65" i="5"/>
  <c r="C65" i="5"/>
  <c r="F64" i="5"/>
  <c r="E64" i="5"/>
  <c r="F63" i="5"/>
  <c r="E63" i="5"/>
  <c r="D62" i="5"/>
  <c r="C62" i="5"/>
  <c r="F61" i="5"/>
  <c r="E61" i="5"/>
  <c r="D60" i="5"/>
  <c r="C60" i="5"/>
  <c r="F59" i="5"/>
  <c r="E59" i="5"/>
  <c r="F58" i="5"/>
  <c r="E58" i="5"/>
  <c r="F57" i="5"/>
  <c r="E57" i="5"/>
  <c r="D56" i="5"/>
  <c r="C56" i="5"/>
  <c r="F55" i="5"/>
  <c r="E55" i="5"/>
  <c r="F54" i="5"/>
  <c r="E54" i="5"/>
  <c r="F53" i="5"/>
  <c r="E53" i="5"/>
  <c r="D52" i="5"/>
  <c r="C52" i="5"/>
  <c r="F51" i="5" s="1"/>
  <c r="E51" i="5"/>
  <c r="D50" i="5"/>
  <c r="C50" i="5"/>
  <c r="F49" i="5"/>
  <c r="E49" i="5"/>
  <c r="D48" i="5"/>
  <c r="C48" i="5"/>
  <c r="F47" i="5"/>
  <c r="E47" i="5"/>
  <c r="F46" i="5"/>
  <c r="E46" i="5"/>
  <c r="F45" i="5"/>
  <c r="E45" i="5"/>
  <c r="F44" i="5"/>
  <c r="E44" i="5"/>
  <c r="F43" i="5"/>
  <c r="E43" i="5"/>
  <c r="D42" i="5"/>
  <c r="C42" i="5"/>
  <c r="F41" i="5"/>
  <c r="E41" i="5"/>
  <c r="F40" i="5"/>
  <c r="E40" i="5"/>
  <c r="F39" i="5"/>
  <c r="E39" i="5"/>
  <c r="F38" i="5"/>
  <c r="E38" i="5"/>
  <c r="F37" i="5"/>
  <c r="E37" i="5"/>
  <c r="D36" i="5"/>
  <c r="C36" i="5"/>
  <c r="F35" i="5"/>
  <c r="E35" i="5"/>
  <c r="F34" i="5"/>
  <c r="E34" i="5"/>
  <c r="F33" i="5"/>
  <c r="E33" i="5"/>
  <c r="F32" i="5"/>
  <c r="E32" i="5"/>
  <c r="D31" i="5"/>
  <c r="C31" i="5"/>
  <c r="F30" i="5"/>
  <c r="E30" i="5"/>
  <c r="F29" i="5"/>
  <c r="E29" i="5"/>
  <c r="F28" i="5"/>
  <c r="E28" i="5"/>
  <c r="F27" i="5"/>
  <c r="E27" i="5"/>
  <c r="D26" i="5"/>
  <c r="C26" i="5"/>
  <c r="F25" i="5"/>
  <c r="E25" i="5"/>
  <c r="D24" i="5"/>
  <c r="C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F14" i="5"/>
  <c r="E14" i="5"/>
  <c r="F13" i="5"/>
  <c r="E13" i="5"/>
  <c r="F12" i="5"/>
  <c r="E12" i="5"/>
  <c r="F11" i="5"/>
  <c r="E11" i="5"/>
  <c r="F10" i="5"/>
  <c r="E10" i="5"/>
  <c r="F9" i="5"/>
  <c r="E9" i="5"/>
  <c r="F8" i="5"/>
  <c r="E8" i="5"/>
  <c r="D7" i="5"/>
  <c r="C7" i="5"/>
  <c r="F6" i="5"/>
  <c r="E6" i="5"/>
  <c r="D5" i="5"/>
  <c r="C5" i="5"/>
  <c r="F154" i="4"/>
  <c r="E154" i="4"/>
  <c r="D153" i="4"/>
  <c r="C153" i="4"/>
  <c r="F152" i="4"/>
  <c r="E152" i="4"/>
  <c r="D151" i="4"/>
  <c r="C151" i="4"/>
  <c r="F150" i="4"/>
  <c r="E150" i="4"/>
  <c r="F149" i="4"/>
  <c r="E149" i="4"/>
  <c r="F148" i="4"/>
  <c r="E148" i="4"/>
  <c r="F147" i="4"/>
  <c r="E147" i="4"/>
  <c r="F146" i="4"/>
  <c r="E146" i="4"/>
  <c r="F145" i="4"/>
  <c r="E145" i="4"/>
  <c r="F144" i="4"/>
  <c r="E144" i="4"/>
  <c r="F143" i="4"/>
  <c r="E143" i="4"/>
  <c r="F142" i="4"/>
  <c r="E142" i="4"/>
  <c r="F141" i="4"/>
  <c r="E141" i="4"/>
  <c r="D140" i="4"/>
  <c r="C140" i="4"/>
  <c r="F139" i="4"/>
  <c r="E139" i="4"/>
  <c r="F138" i="4"/>
  <c r="E138" i="4"/>
  <c r="F137" i="4"/>
  <c r="E137" i="4"/>
  <c r="D136" i="4"/>
  <c r="C136" i="4"/>
  <c r="F135" i="4"/>
  <c r="E135" i="4"/>
  <c r="D134" i="4"/>
  <c r="C134" i="4"/>
  <c r="F133" i="4"/>
  <c r="E133" i="4"/>
  <c r="F132" i="4"/>
  <c r="E132" i="4"/>
  <c r="F131" i="4"/>
  <c r="E131" i="4"/>
  <c r="F130" i="4"/>
  <c r="E130" i="4"/>
  <c r="F129" i="4"/>
  <c r="E129" i="4"/>
  <c r="F128" i="4"/>
  <c r="E128" i="4"/>
  <c r="F127" i="4"/>
  <c r="E127" i="4"/>
  <c r="F126" i="4"/>
  <c r="E126" i="4"/>
  <c r="D125" i="4"/>
  <c r="C125" i="4"/>
  <c r="F124" i="4"/>
  <c r="E124" i="4"/>
  <c r="D123" i="4"/>
  <c r="C123" i="4"/>
  <c r="F122" i="4"/>
  <c r="E122" i="4"/>
  <c r="F121" i="4"/>
  <c r="E121" i="4"/>
  <c r="F120" i="4"/>
  <c r="E120" i="4"/>
  <c r="D119" i="4"/>
  <c r="C119" i="4"/>
  <c r="F118" i="4"/>
  <c r="E118" i="4"/>
  <c r="F117" i="4"/>
  <c r="E117" i="4"/>
  <c r="F116" i="4"/>
  <c r="E116" i="4"/>
  <c r="D115" i="4"/>
  <c r="C115" i="4"/>
  <c r="F114" i="4"/>
  <c r="E114" i="4"/>
  <c r="D113" i="4"/>
  <c r="C113" i="4"/>
  <c r="F112" i="4"/>
  <c r="E112" i="4"/>
  <c r="F111" i="4"/>
  <c r="E111" i="4"/>
  <c r="C110" i="4"/>
  <c r="F110" i="4" s="1"/>
  <c r="F109" i="4"/>
  <c r="E109" i="4"/>
  <c r="F108" i="4"/>
  <c r="E108" i="4"/>
  <c r="F107" i="4"/>
  <c r="E107" i="4"/>
  <c r="D106" i="4"/>
  <c r="C106" i="4"/>
  <c r="F105" i="4"/>
  <c r="E105" i="4"/>
  <c r="F104" i="4"/>
  <c r="E104" i="4"/>
  <c r="D103" i="4"/>
  <c r="C103" i="4"/>
  <c r="F102" i="4"/>
  <c r="E102" i="4"/>
  <c r="F101" i="4"/>
  <c r="E101" i="4"/>
  <c r="C100" i="4"/>
  <c r="E100" i="4" s="1"/>
  <c r="F99" i="4"/>
  <c r="E99" i="4"/>
  <c r="F98" i="4"/>
  <c r="E98" i="4"/>
  <c r="F97" i="4"/>
  <c r="E97" i="4"/>
  <c r="F96" i="4"/>
  <c r="E96" i="4"/>
  <c r="F95" i="4"/>
  <c r="E95" i="4"/>
  <c r="D94" i="4"/>
  <c r="C94" i="4"/>
  <c r="F93" i="4"/>
  <c r="E93" i="4"/>
  <c r="D92" i="4"/>
  <c r="C92" i="4"/>
  <c r="F91" i="4"/>
  <c r="E91" i="4"/>
  <c r="F90" i="4"/>
  <c r="E90" i="4"/>
  <c r="D89" i="4"/>
  <c r="C89" i="4"/>
  <c r="F88" i="4"/>
  <c r="E88" i="4"/>
  <c r="D87" i="4"/>
  <c r="C87" i="4"/>
  <c r="F86" i="4"/>
  <c r="E86" i="4"/>
  <c r="F85" i="4"/>
  <c r="E85" i="4"/>
  <c r="F84" i="4"/>
  <c r="E84" i="4"/>
  <c r="F83" i="4"/>
  <c r="E83" i="4"/>
  <c r="F82" i="4"/>
  <c r="E82" i="4"/>
  <c r="F81" i="4"/>
  <c r="E81" i="4"/>
  <c r="F80" i="4"/>
  <c r="E80" i="4"/>
  <c r="F79" i="4"/>
  <c r="E79" i="4"/>
  <c r="F78" i="4"/>
  <c r="E78" i="4"/>
  <c r="F77" i="4"/>
  <c r="E77" i="4"/>
  <c r="F76" i="4"/>
  <c r="E76" i="4"/>
  <c r="F75" i="4"/>
  <c r="E75" i="4"/>
  <c r="F74" i="4"/>
  <c r="E74" i="4"/>
  <c r="F73" i="4"/>
  <c r="E73" i="4"/>
  <c r="D72" i="4"/>
  <c r="C72" i="4"/>
  <c r="F71" i="4"/>
  <c r="E71" i="4"/>
  <c r="F70" i="4"/>
  <c r="E70" i="4"/>
  <c r="F69" i="4"/>
  <c r="E69" i="4"/>
  <c r="F68" i="4"/>
  <c r="E68" i="4"/>
  <c r="F67" i="4"/>
  <c r="E67" i="4"/>
  <c r="F66" i="4"/>
  <c r="E66" i="4"/>
  <c r="D65" i="4"/>
  <c r="C65" i="4"/>
  <c r="F64" i="4"/>
  <c r="E64" i="4"/>
  <c r="F63" i="4"/>
  <c r="E63" i="4"/>
  <c r="D62" i="4"/>
  <c r="C62" i="4"/>
  <c r="F61" i="4"/>
  <c r="E61" i="4"/>
  <c r="D60" i="4"/>
  <c r="C60" i="4"/>
  <c r="F59" i="4"/>
  <c r="E59" i="4"/>
  <c r="F58" i="4"/>
  <c r="E58" i="4"/>
  <c r="F57" i="4"/>
  <c r="E57" i="4"/>
  <c r="D56" i="4"/>
  <c r="C56" i="4"/>
  <c r="F55" i="4"/>
  <c r="E55" i="4"/>
  <c r="F54" i="4"/>
  <c r="E54" i="4"/>
  <c r="F53" i="4"/>
  <c r="E53" i="4"/>
  <c r="D52" i="4"/>
  <c r="C52" i="4"/>
  <c r="F51" i="4" s="1"/>
  <c r="E51" i="4"/>
  <c r="D50" i="4"/>
  <c r="C50" i="4"/>
  <c r="F49" i="4"/>
  <c r="E49" i="4"/>
  <c r="D48" i="4"/>
  <c r="C48" i="4"/>
  <c r="F47" i="4"/>
  <c r="E47" i="4"/>
  <c r="F46" i="4"/>
  <c r="E46" i="4"/>
  <c r="F45" i="4"/>
  <c r="E45" i="4"/>
  <c r="F44" i="4"/>
  <c r="E44" i="4"/>
  <c r="F43" i="4"/>
  <c r="E43" i="4"/>
  <c r="D42" i="4"/>
  <c r="C42" i="4"/>
  <c r="F41" i="4"/>
  <c r="E41" i="4"/>
  <c r="F40" i="4"/>
  <c r="E40" i="4"/>
  <c r="F39" i="4"/>
  <c r="E39" i="4"/>
  <c r="F38" i="4"/>
  <c r="E38" i="4"/>
  <c r="F37" i="4"/>
  <c r="E37" i="4"/>
  <c r="D36" i="4"/>
  <c r="C36" i="4"/>
  <c r="F35" i="4"/>
  <c r="E35" i="4"/>
  <c r="F34" i="4"/>
  <c r="E34" i="4"/>
  <c r="F33" i="4"/>
  <c r="E33" i="4"/>
  <c r="F32" i="4"/>
  <c r="E32" i="4"/>
  <c r="D31" i="4"/>
  <c r="C31" i="4"/>
  <c r="F30" i="4"/>
  <c r="E30" i="4"/>
  <c r="F29" i="4"/>
  <c r="E29" i="4"/>
  <c r="F28" i="4"/>
  <c r="E28" i="4"/>
  <c r="F27" i="4"/>
  <c r="E27" i="4"/>
  <c r="D26" i="4"/>
  <c r="C26" i="4"/>
  <c r="F25" i="4"/>
  <c r="E25" i="4"/>
  <c r="D24" i="4"/>
  <c r="C24" i="4"/>
  <c r="F23" i="4"/>
  <c r="E23" i="4"/>
  <c r="F22" i="4"/>
  <c r="E22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D7" i="4"/>
  <c r="C7" i="4"/>
  <c r="F6" i="4"/>
  <c r="E6" i="4"/>
  <c r="D5" i="4"/>
  <c r="C5" i="4"/>
  <c r="F7" i="5" l="1"/>
  <c r="F140" i="6"/>
  <c r="F153" i="4"/>
  <c r="E62" i="7"/>
  <c r="F31" i="5"/>
  <c r="F103" i="7"/>
  <c r="F123" i="7"/>
  <c r="E134" i="4"/>
  <c r="E106" i="4"/>
  <c r="F5" i="5"/>
  <c r="E103" i="5"/>
  <c r="F52" i="4"/>
  <c r="F60" i="4"/>
  <c r="F92" i="4"/>
  <c r="F100" i="4"/>
  <c r="E72" i="5"/>
  <c r="E72" i="7"/>
  <c r="F31" i="6"/>
  <c r="E136" i="6"/>
  <c r="F26" i="7"/>
  <c r="E60" i="7"/>
  <c r="F106" i="6"/>
  <c r="F36" i="7"/>
  <c r="F134" i="4"/>
  <c r="F42" i="6"/>
  <c r="F123" i="6"/>
  <c r="F134" i="7"/>
  <c r="F94" i="4"/>
  <c r="F48" i="5"/>
  <c r="F113" i="5"/>
  <c r="E94" i="7"/>
  <c r="E119" i="7"/>
  <c r="E7" i="4"/>
  <c r="F52" i="6"/>
  <c r="F60" i="6"/>
  <c r="F48" i="4"/>
  <c r="E115" i="5"/>
  <c r="E123" i="5"/>
  <c r="E110" i="6"/>
  <c r="F134" i="6"/>
  <c r="F56" i="6"/>
  <c r="F134" i="5"/>
  <c r="F24" i="6"/>
  <c r="E113" i="6"/>
  <c r="F140" i="7"/>
  <c r="F65" i="5"/>
  <c r="F89" i="5"/>
  <c r="E113" i="5"/>
  <c r="F62" i="7"/>
  <c r="F113" i="4"/>
  <c r="E136" i="5"/>
  <c r="E125" i="6"/>
  <c r="F31" i="7"/>
  <c r="F153" i="7"/>
  <c r="F36" i="5"/>
  <c r="E103" i="6"/>
  <c r="F151" i="6"/>
  <c r="E62" i="5"/>
  <c r="F26" i="4"/>
  <c r="F52" i="5"/>
  <c r="F60" i="5"/>
  <c r="F92" i="5"/>
  <c r="F100" i="5"/>
  <c r="F62" i="6"/>
  <c r="E106" i="7"/>
  <c r="E48" i="4"/>
  <c r="F56" i="4"/>
  <c r="F136" i="5"/>
  <c r="F52" i="7"/>
  <c r="E42" i="4"/>
  <c r="F89" i="4"/>
  <c r="E50" i="5"/>
  <c r="F92" i="7"/>
  <c r="E153" i="4"/>
  <c r="F50" i="4"/>
  <c r="E115" i="4"/>
  <c r="C156" i="7"/>
  <c r="C160" i="7" s="1"/>
  <c r="C161" i="7" s="1"/>
  <c r="C162" i="7" s="1"/>
  <c r="E110" i="7"/>
  <c r="F36" i="4"/>
  <c r="F125" i="4"/>
  <c r="F24" i="7"/>
  <c r="E87" i="7"/>
  <c r="F151" i="7"/>
  <c r="F140" i="4"/>
  <c r="E48" i="7"/>
  <c r="E87" i="5"/>
  <c r="F136" i="7"/>
  <c r="E31" i="6"/>
  <c r="E87" i="6"/>
  <c r="F72" i="6"/>
  <c r="F119" i="4"/>
  <c r="F72" i="5"/>
  <c r="E119" i="5"/>
  <c r="E26" i="7"/>
  <c r="E42" i="7"/>
  <c r="F87" i="4"/>
  <c r="E24" i="5"/>
  <c r="E24" i="4"/>
  <c r="F151" i="4"/>
  <c r="E65" i="6"/>
  <c r="E62" i="4"/>
  <c r="F123" i="4"/>
  <c r="E56" i="5"/>
  <c r="F62" i="5"/>
  <c r="F94" i="5"/>
  <c r="F140" i="5"/>
  <c r="F92" i="6"/>
  <c r="E100" i="6"/>
  <c r="F136" i="6"/>
  <c r="F56" i="7"/>
  <c r="F26" i="5"/>
  <c r="F42" i="5"/>
  <c r="F56" i="5"/>
  <c r="E125" i="5"/>
  <c r="F7" i="6"/>
  <c r="F153" i="6"/>
  <c r="F42" i="7"/>
  <c r="F125" i="7"/>
  <c r="F87" i="5"/>
  <c r="F103" i="5"/>
  <c r="F115" i="6"/>
  <c r="F94" i="6"/>
  <c r="E123" i="6"/>
  <c r="F42" i="4"/>
  <c r="F72" i="4"/>
  <c r="F103" i="4"/>
  <c r="F50" i="5"/>
  <c r="F50" i="7"/>
  <c r="E65" i="7"/>
  <c r="F89" i="7"/>
  <c r="F119" i="7"/>
  <c r="E140" i="4"/>
  <c r="C156" i="5"/>
  <c r="C160" i="5" s="1"/>
  <c r="C161" i="5" s="1"/>
  <c r="C162" i="5" s="1"/>
  <c r="E65" i="5"/>
  <c r="E50" i="7"/>
  <c r="F65" i="4"/>
  <c r="F151" i="5"/>
  <c r="F48" i="6"/>
  <c r="E72" i="6"/>
  <c r="F87" i="6"/>
  <c r="F103" i="6"/>
  <c r="F113" i="7"/>
  <c r="E151" i="7"/>
  <c r="E36" i="4"/>
  <c r="E89" i="4"/>
  <c r="E119" i="4"/>
  <c r="F60" i="7"/>
  <c r="E113" i="7"/>
  <c r="F5" i="4"/>
  <c r="F26" i="6"/>
  <c r="F65" i="6"/>
  <c r="E113" i="4"/>
  <c r="E106" i="5"/>
  <c r="E60" i="5"/>
  <c r="F153" i="5"/>
  <c r="F50" i="6"/>
  <c r="F89" i="6"/>
  <c r="E119" i="6"/>
  <c r="E7" i="7"/>
  <c r="E60" i="4"/>
  <c r="F106" i="4"/>
  <c r="E31" i="7"/>
  <c r="E92" i="7"/>
  <c r="F115" i="7"/>
  <c r="E153" i="7"/>
  <c r="F7" i="4"/>
  <c r="E31" i="4"/>
  <c r="F136" i="4"/>
  <c r="F100" i="7"/>
  <c r="E115" i="7"/>
  <c r="C156" i="4"/>
  <c r="C160" i="4" s="1"/>
  <c r="C161" i="4" s="1"/>
  <c r="C162" i="4" s="1"/>
  <c r="F24" i="5"/>
  <c r="F123" i="5"/>
  <c r="C156" i="6"/>
  <c r="C160" i="6" s="1"/>
  <c r="C161" i="6" s="1"/>
  <c r="C162" i="6" s="1"/>
  <c r="E48" i="5"/>
  <c r="F5" i="6"/>
  <c r="F36" i="6"/>
  <c r="E106" i="6"/>
  <c r="F48" i="7"/>
  <c r="F106" i="7"/>
  <c r="E125" i="7"/>
  <c r="F94" i="7"/>
  <c r="E56" i="7"/>
  <c r="E52" i="7"/>
  <c r="E24" i="7"/>
  <c r="D156" i="7"/>
  <c r="C166" i="7" s="1"/>
  <c r="C167" i="7" s="1"/>
  <c r="E5" i="7"/>
  <c r="F5" i="7"/>
  <c r="F65" i="7"/>
  <c r="F72" i="7"/>
  <c r="F87" i="7"/>
  <c r="F7" i="7"/>
  <c r="E36" i="7"/>
  <c r="E89" i="7"/>
  <c r="E134" i="7"/>
  <c r="E140" i="7"/>
  <c r="E103" i="7"/>
  <c r="E123" i="7"/>
  <c r="E136" i="7"/>
  <c r="E48" i="6"/>
  <c r="E60" i="6"/>
  <c r="F113" i="6"/>
  <c r="F119" i="6"/>
  <c r="F125" i="6"/>
  <c r="E7" i="6"/>
  <c r="E42" i="6"/>
  <c r="E94" i="6"/>
  <c r="E153" i="6"/>
  <c r="E36" i="6"/>
  <c r="E89" i="6"/>
  <c r="E134" i="6"/>
  <c r="E140" i="6"/>
  <c r="E24" i="6"/>
  <c r="E50" i="6"/>
  <c r="E56" i="6"/>
  <c r="E62" i="6"/>
  <c r="E115" i="6"/>
  <c r="D156" i="6"/>
  <c r="E5" i="6"/>
  <c r="E26" i="6"/>
  <c r="E52" i="6"/>
  <c r="E92" i="6"/>
  <c r="E151" i="6"/>
  <c r="F125" i="5"/>
  <c r="F119" i="5"/>
  <c r="F115" i="5"/>
  <c r="F106" i="5"/>
  <c r="E36" i="5"/>
  <c r="E7" i="5"/>
  <c r="E42" i="5"/>
  <c r="E94" i="5"/>
  <c r="E153" i="5"/>
  <c r="E89" i="5"/>
  <c r="E134" i="5"/>
  <c r="E140" i="5"/>
  <c r="D156" i="5"/>
  <c r="C166" i="5" s="1"/>
  <c r="E31" i="5"/>
  <c r="E110" i="5"/>
  <c r="E26" i="5"/>
  <c r="E52" i="5"/>
  <c r="E92" i="5"/>
  <c r="E151" i="5"/>
  <c r="E5" i="5"/>
  <c r="E56" i="4"/>
  <c r="F62" i="4"/>
  <c r="E103" i="4"/>
  <c r="F115" i="4"/>
  <c r="E110" i="4"/>
  <c r="F31" i="4"/>
  <c r="E123" i="4"/>
  <c r="E136" i="4"/>
  <c r="E5" i="4"/>
  <c r="E26" i="4"/>
  <c r="E52" i="4"/>
  <c r="E92" i="4"/>
  <c r="E151" i="4"/>
  <c r="E65" i="4"/>
  <c r="E72" i="4"/>
  <c r="E87" i="4"/>
  <c r="F24" i="4"/>
  <c r="E125" i="4"/>
  <c r="E94" i="4"/>
  <c r="E50" i="4"/>
  <c r="D156" i="4"/>
  <c r="E156" i="7" l="1"/>
  <c r="F156" i="7"/>
  <c r="C166" i="6"/>
  <c r="C167" i="6" s="1"/>
  <c r="F156" i="6"/>
  <c r="E156" i="6"/>
  <c r="C167" i="5"/>
  <c r="F156" i="5"/>
  <c r="E156" i="5"/>
  <c r="E156" i="4"/>
  <c r="C166" i="4"/>
  <c r="C167" i="4" s="1"/>
  <c r="F156" i="4"/>
  <c r="F154" i="3" l="1"/>
  <c r="E154" i="3"/>
  <c r="D153" i="3"/>
  <c r="C153" i="3"/>
  <c r="F152" i="3"/>
  <c r="E152" i="3"/>
  <c r="D151" i="3"/>
  <c r="C151" i="3"/>
  <c r="F150" i="3"/>
  <c r="E150" i="3"/>
  <c r="F149" i="3"/>
  <c r="E149" i="3"/>
  <c r="F148" i="3"/>
  <c r="E148" i="3"/>
  <c r="F147" i="3"/>
  <c r="E147" i="3"/>
  <c r="F146" i="3"/>
  <c r="E146" i="3"/>
  <c r="F145" i="3"/>
  <c r="E145" i="3"/>
  <c r="F144" i="3"/>
  <c r="E144" i="3"/>
  <c r="F143" i="3"/>
  <c r="E143" i="3"/>
  <c r="F142" i="3"/>
  <c r="E142" i="3"/>
  <c r="F141" i="3"/>
  <c r="E141" i="3"/>
  <c r="D140" i="3"/>
  <c r="C140" i="3"/>
  <c r="F139" i="3"/>
  <c r="E139" i="3"/>
  <c r="F138" i="3"/>
  <c r="E138" i="3"/>
  <c r="F137" i="3"/>
  <c r="E137" i="3"/>
  <c r="D136" i="3"/>
  <c r="C136" i="3"/>
  <c r="F135" i="3"/>
  <c r="E135" i="3"/>
  <c r="D134" i="3"/>
  <c r="C134" i="3"/>
  <c r="F133" i="3"/>
  <c r="E133" i="3"/>
  <c r="F132" i="3"/>
  <c r="E132" i="3"/>
  <c r="F131" i="3"/>
  <c r="E131" i="3"/>
  <c r="F130" i="3"/>
  <c r="E130" i="3"/>
  <c r="F129" i="3"/>
  <c r="E129" i="3"/>
  <c r="F128" i="3"/>
  <c r="E128" i="3"/>
  <c r="F127" i="3"/>
  <c r="E127" i="3"/>
  <c r="F126" i="3"/>
  <c r="E126" i="3"/>
  <c r="D125" i="3"/>
  <c r="C125" i="3"/>
  <c r="F124" i="3"/>
  <c r="E124" i="3"/>
  <c r="D123" i="3"/>
  <c r="C123" i="3"/>
  <c r="F122" i="3"/>
  <c r="E122" i="3"/>
  <c r="F121" i="3"/>
  <c r="E121" i="3"/>
  <c r="F120" i="3"/>
  <c r="E120" i="3"/>
  <c r="D119" i="3"/>
  <c r="C119" i="3"/>
  <c r="F118" i="3"/>
  <c r="E118" i="3"/>
  <c r="F117" i="3"/>
  <c r="E117" i="3"/>
  <c r="F116" i="3"/>
  <c r="E116" i="3"/>
  <c r="D115" i="3"/>
  <c r="C115" i="3"/>
  <c r="F114" i="3"/>
  <c r="E114" i="3"/>
  <c r="D113" i="3"/>
  <c r="C113" i="3"/>
  <c r="F112" i="3"/>
  <c r="E112" i="3"/>
  <c r="F111" i="3"/>
  <c r="E111" i="3"/>
  <c r="C110" i="3"/>
  <c r="F110" i="3" s="1"/>
  <c r="F109" i="3"/>
  <c r="E109" i="3"/>
  <c r="F108" i="3"/>
  <c r="E108" i="3"/>
  <c r="F107" i="3"/>
  <c r="E107" i="3"/>
  <c r="D106" i="3"/>
  <c r="C106" i="3"/>
  <c r="F105" i="3"/>
  <c r="E105" i="3"/>
  <c r="F104" i="3"/>
  <c r="E104" i="3"/>
  <c r="D103" i="3"/>
  <c r="C103" i="3"/>
  <c r="F102" i="3"/>
  <c r="E102" i="3"/>
  <c r="F101" i="3"/>
  <c r="E101" i="3"/>
  <c r="C100" i="3"/>
  <c r="E100" i="3" s="1"/>
  <c r="F99" i="3"/>
  <c r="E99" i="3"/>
  <c r="F98" i="3"/>
  <c r="E98" i="3"/>
  <c r="F97" i="3"/>
  <c r="E97" i="3"/>
  <c r="F96" i="3"/>
  <c r="E96" i="3"/>
  <c r="F95" i="3"/>
  <c r="E95" i="3"/>
  <c r="D94" i="3"/>
  <c r="C94" i="3"/>
  <c r="F93" i="3"/>
  <c r="E93" i="3"/>
  <c r="D92" i="3"/>
  <c r="C92" i="3"/>
  <c r="F91" i="3"/>
  <c r="E91" i="3"/>
  <c r="F90" i="3"/>
  <c r="E90" i="3"/>
  <c r="D89" i="3"/>
  <c r="C89" i="3"/>
  <c r="F88" i="3"/>
  <c r="E88" i="3"/>
  <c r="D87" i="3"/>
  <c r="C87" i="3"/>
  <c r="F86" i="3"/>
  <c r="E86" i="3"/>
  <c r="F85" i="3"/>
  <c r="E85" i="3"/>
  <c r="F84" i="3"/>
  <c r="E84" i="3"/>
  <c r="F83" i="3"/>
  <c r="E83" i="3"/>
  <c r="F82" i="3"/>
  <c r="E82" i="3"/>
  <c r="F81" i="3"/>
  <c r="E81" i="3"/>
  <c r="F80" i="3"/>
  <c r="E80" i="3"/>
  <c r="F79" i="3"/>
  <c r="E79" i="3"/>
  <c r="F78" i="3"/>
  <c r="E78" i="3"/>
  <c r="F77" i="3"/>
  <c r="E77" i="3"/>
  <c r="F76" i="3"/>
  <c r="E76" i="3"/>
  <c r="F75" i="3"/>
  <c r="E75" i="3"/>
  <c r="F74" i="3"/>
  <c r="E74" i="3"/>
  <c r="F73" i="3"/>
  <c r="E73" i="3"/>
  <c r="D72" i="3"/>
  <c r="C72" i="3"/>
  <c r="F71" i="3"/>
  <c r="E71" i="3"/>
  <c r="F70" i="3"/>
  <c r="E70" i="3"/>
  <c r="F69" i="3"/>
  <c r="E69" i="3"/>
  <c r="F68" i="3"/>
  <c r="E68" i="3"/>
  <c r="F67" i="3"/>
  <c r="E67" i="3"/>
  <c r="F66" i="3"/>
  <c r="E66" i="3"/>
  <c r="D65" i="3"/>
  <c r="C65" i="3"/>
  <c r="F64" i="3"/>
  <c r="E64" i="3"/>
  <c r="F63" i="3"/>
  <c r="E63" i="3"/>
  <c r="D62" i="3"/>
  <c r="C62" i="3"/>
  <c r="F61" i="3"/>
  <c r="E61" i="3"/>
  <c r="D60" i="3"/>
  <c r="C60" i="3"/>
  <c r="F59" i="3"/>
  <c r="E59" i="3"/>
  <c r="F58" i="3"/>
  <c r="E58" i="3"/>
  <c r="F57" i="3"/>
  <c r="E57" i="3"/>
  <c r="D56" i="3"/>
  <c r="C56" i="3"/>
  <c r="F55" i="3"/>
  <c r="E55" i="3"/>
  <c r="F54" i="3"/>
  <c r="E54" i="3"/>
  <c r="F53" i="3"/>
  <c r="E53" i="3"/>
  <c r="D52" i="3"/>
  <c r="C52" i="3"/>
  <c r="F51" i="3" s="1"/>
  <c r="E51" i="3"/>
  <c r="D50" i="3"/>
  <c r="C50" i="3"/>
  <c r="F49" i="3"/>
  <c r="E49" i="3"/>
  <c r="D48" i="3"/>
  <c r="C48" i="3"/>
  <c r="F47" i="3"/>
  <c r="E47" i="3"/>
  <c r="F46" i="3"/>
  <c r="E46" i="3"/>
  <c r="F45" i="3"/>
  <c r="E45" i="3"/>
  <c r="F44" i="3"/>
  <c r="E44" i="3"/>
  <c r="F43" i="3"/>
  <c r="E43" i="3"/>
  <c r="D42" i="3"/>
  <c r="C42" i="3"/>
  <c r="F41" i="3"/>
  <c r="E41" i="3"/>
  <c r="F40" i="3"/>
  <c r="E40" i="3"/>
  <c r="F39" i="3"/>
  <c r="E39" i="3"/>
  <c r="F38" i="3"/>
  <c r="E38" i="3"/>
  <c r="F37" i="3"/>
  <c r="E37" i="3"/>
  <c r="D36" i="3"/>
  <c r="C36" i="3"/>
  <c r="F35" i="3"/>
  <c r="E35" i="3"/>
  <c r="F34" i="3"/>
  <c r="E34" i="3"/>
  <c r="F33" i="3"/>
  <c r="E33" i="3"/>
  <c r="F32" i="3"/>
  <c r="E32" i="3"/>
  <c r="D31" i="3"/>
  <c r="C31" i="3"/>
  <c r="F30" i="3"/>
  <c r="E30" i="3"/>
  <c r="F29" i="3"/>
  <c r="E29" i="3"/>
  <c r="F28" i="3"/>
  <c r="E28" i="3"/>
  <c r="F27" i="3"/>
  <c r="E27" i="3"/>
  <c r="D26" i="3"/>
  <c r="C26" i="3"/>
  <c r="F25" i="3"/>
  <c r="E25" i="3"/>
  <c r="D24" i="3"/>
  <c r="C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D7" i="3"/>
  <c r="C7" i="3"/>
  <c r="F6" i="3"/>
  <c r="E6" i="3"/>
  <c r="D5" i="3"/>
  <c r="C5" i="3"/>
  <c r="C153" i="2"/>
  <c r="C151" i="2"/>
  <c r="C140" i="2"/>
  <c r="C136" i="2"/>
  <c r="C134" i="2"/>
  <c r="C125" i="2"/>
  <c r="C123" i="2"/>
  <c r="C119" i="2"/>
  <c r="C115" i="2"/>
  <c r="C113" i="2"/>
  <c r="C110" i="2"/>
  <c r="C106" i="2"/>
  <c r="C103" i="2"/>
  <c r="C100" i="2"/>
  <c r="C94" i="2"/>
  <c r="C92" i="2"/>
  <c r="C89" i="2"/>
  <c r="C87" i="2"/>
  <c r="C72" i="2"/>
  <c r="C65" i="2"/>
  <c r="C62" i="2"/>
  <c r="C60" i="2"/>
  <c r="C56" i="2"/>
  <c r="C52" i="2"/>
  <c r="C50" i="2"/>
  <c r="C48" i="2"/>
  <c r="C42" i="2"/>
  <c r="C36" i="2"/>
  <c r="C31" i="2"/>
  <c r="C26" i="2"/>
  <c r="C24" i="2"/>
  <c r="C7" i="2"/>
  <c r="C5" i="2"/>
  <c r="C134" i="1"/>
  <c r="C87" i="1"/>
  <c r="F123" i="3" l="1"/>
  <c r="F87" i="3"/>
  <c r="E56" i="3"/>
  <c r="E123" i="3"/>
  <c r="E62" i="3"/>
  <c r="E119" i="3"/>
  <c r="E151" i="3"/>
  <c r="F56" i="3"/>
  <c r="F89" i="3"/>
  <c r="F115" i="3"/>
  <c r="E52" i="3"/>
  <c r="F62" i="3"/>
  <c r="F48" i="3"/>
  <c r="F72" i="3"/>
  <c r="F136" i="3"/>
  <c r="E72" i="3"/>
  <c r="F26" i="3"/>
  <c r="E50" i="3"/>
  <c r="F50" i="3"/>
  <c r="F94" i="3"/>
  <c r="E125" i="3"/>
  <c r="F140" i="3"/>
  <c r="F42" i="3"/>
  <c r="F103" i="3"/>
  <c r="F134" i="3"/>
  <c r="E65" i="3"/>
  <c r="E113" i="3"/>
  <c r="C156" i="3"/>
  <c r="C160" i="3" s="1"/>
  <c r="C161" i="3" s="1"/>
  <c r="C162" i="3" s="1"/>
  <c r="F36" i="3"/>
  <c r="F106" i="3"/>
  <c r="E136" i="3"/>
  <c r="E60" i="3"/>
  <c r="E115" i="3"/>
  <c r="F7" i="3"/>
  <c r="F153" i="3"/>
  <c r="F31" i="3"/>
  <c r="E24" i="3"/>
  <c r="F92" i="3"/>
  <c r="F24" i="3"/>
  <c r="E87" i="3"/>
  <c r="F65" i="3"/>
  <c r="D156" i="3"/>
  <c r="E5" i="3"/>
  <c r="E26" i="3"/>
  <c r="E92" i="3"/>
  <c r="F5" i="3"/>
  <c r="F52" i="3"/>
  <c r="F151" i="3"/>
  <c r="F60" i="3"/>
  <c r="F113" i="3"/>
  <c r="F119" i="3"/>
  <c r="F125" i="3"/>
  <c r="E7" i="3"/>
  <c r="E42" i="3"/>
  <c r="E94" i="3"/>
  <c r="E153" i="3"/>
  <c r="E106" i="3"/>
  <c r="E48" i="3"/>
  <c r="F100" i="3"/>
  <c r="E134" i="3"/>
  <c r="E140" i="3"/>
  <c r="E36" i="3"/>
  <c r="E89" i="3"/>
  <c r="E103" i="3"/>
  <c r="E31" i="3"/>
  <c r="E110" i="3"/>
  <c r="F156" i="3" l="1"/>
  <c r="C166" i="3"/>
  <c r="C167" i="3" s="1"/>
  <c r="E156" i="3"/>
  <c r="D24" i="2" l="1"/>
  <c r="D5" i="2"/>
  <c r="F154" i="2"/>
  <c r="E154" i="2"/>
  <c r="D153" i="2"/>
  <c r="F152" i="2"/>
  <c r="E152" i="2"/>
  <c r="D151" i="2"/>
  <c r="F150" i="2"/>
  <c r="E150" i="2"/>
  <c r="F149" i="2"/>
  <c r="E149" i="2"/>
  <c r="F148" i="2"/>
  <c r="E148" i="2"/>
  <c r="F147" i="2"/>
  <c r="E147" i="2"/>
  <c r="F146" i="2"/>
  <c r="E146" i="2"/>
  <c r="F145" i="2"/>
  <c r="E145" i="2"/>
  <c r="F144" i="2"/>
  <c r="E144" i="2"/>
  <c r="F143" i="2"/>
  <c r="E143" i="2"/>
  <c r="F142" i="2"/>
  <c r="E142" i="2"/>
  <c r="F141" i="2"/>
  <c r="E141" i="2"/>
  <c r="D140" i="2"/>
  <c r="F139" i="2"/>
  <c r="E139" i="2"/>
  <c r="F138" i="2"/>
  <c r="E138" i="2"/>
  <c r="F137" i="2"/>
  <c r="E137" i="2"/>
  <c r="D136" i="2"/>
  <c r="F135" i="2"/>
  <c r="E135" i="2"/>
  <c r="D134" i="2"/>
  <c r="F133" i="2"/>
  <c r="E133" i="2"/>
  <c r="F132" i="2"/>
  <c r="E132" i="2"/>
  <c r="F131" i="2"/>
  <c r="E131" i="2"/>
  <c r="F130" i="2"/>
  <c r="E130" i="2"/>
  <c r="F129" i="2"/>
  <c r="E129" i="2"/>
  <c r="F128" i="2"/>
  <c r="E128" i="2"/>
  <c r="F127" i="2"/>
  <c r="E127" i="2"/>
  <c r="F126" i="2"/>
  <c r="E126" i="2"/>
  <c r="D125" i="2"/>
  <c r="F124" i="2"/>
  <c r="E124" i="2"/>
  <c r="D123" i="2"/>
  <c r="F122" i="2"/>
  <c r="E122" i="2"/>
  <c r="F121" i="2"/>
  <c r="E121" i="2"/>
  <c r="F120" i="2"/>
  <c r="E120" i="2"/>
  <c r="D119" i="2"/>
  <c r="F118" i="2"/>
  <c r="E118" i="2"/>
  <c r="F117" i="2"/>
  <c r="E117" i="2"/>
  <c r="F116" i="2"/>
  <c r="E116" i="2"/>
  <c r="D115" i="2"/>
  <c r="F114" i="2"/>
  <c r="E114" i="2"/>
  <c r="D113" i="2"/>
  <c r="F112" i="2"/>
  <c r="E112" i="2"/>
  <c r="F111" i="2"/>
  <c r="E111" i="2"/>
  <c r="F109" i="2"/>
  <c r="E109" i="2"/>
  <c r="F108" i="2"/>
  <c r="E108" i="2"/>
  <c r="F107" i="2"/>
  <c r="E107" i="2"/>
  <c r="D106" i="2"/>
  <c r="F105" i="2"/>
  <c r="E105" i="2"/>
  <c r="F104" i="2"/>
  <c r="E104" i="2"/>
  <c r="D103" i="2"/>
  <c r="F102" i="2"/>
  <c r="E102" i="2"/>
  <c r="F101" i="2"/>
  <c r="E101" i="2"/>
  <c r="F99" i="2"/>
  <c r="E99" i="2"/>
  <c r="F98" i="2"/>
  <c r="E98" i="2"/>
  <c r="F97" i="2"/>
  <c r="E97" i="2"/>
  <c r="F96" i="2"/>
  <c r="E96" i="2"/>
  <c r="F95" i="2"/>
  <c r="E95" i="2"/>
  <c r="D94" i="2"/>
  <c r="F93" i="2"/>
  <c r="E93" i="2"/>
  <c r="D92" i="2"/>
  <c r="F91" i="2"/>
  <c r="E91" i="2"/>
  <c r="F90" i="2"/>
  <c r="E90" i="2"/>
  <c r="D89" i="2"/>
  <c r="F88" i="2"/>
  <c r="E88" i="2"/>
  <c r="D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D72" i="2"/>
  <c r="F71" i="2"/>
  <c r="E71" i="2"/>
  <c r="F70" i="2"/>
  <c r="E70" i="2"/>
  <c r="F69" i="2"/>
  <c r="E69" i="2"/>
  <c r="F68" i="2"/>
  <c r="E68" i="2"/>
  <c r="F67" i="2"/>
  <c r="E67" i="2"/>
  <c r="F66" i="2"/>
  <c r="E66" i="2"/>
  <c r="D65" i="2"/>
  <c r="F64" i="2"/>
  <c r="E64" i="2"/>
  <c r="F63" i="2"/>
  <c r="E63" i="2"/>
  <c r="D62" i="2"/>
  <c r="F61" i="2"/>
  <c r="E61" i="2"/>
  <c r="D60" i="2"/>
  <c r="F59" i="2"/>
  <c r="E59" i="2"/>
  <c r="F58" i="2"/>
  <c r="E58" i="2"/>
  <c r="F57" i="2"/>
  <c r="E57" i="2"/>
  <c r="D56" i="2"/>
  <c r="F55" i="2"/>
  <c r="E55" i="2"/>
  <c r="F54" i="2"/>
  <c r="E54" i="2"/>
  <c r="F53" i="2"/>
  <c r="E53" i="2"/>
  <c r="D52" i="2"/>
  <c r="F51" i="2"/>
  <c r="E51" i="2"/>
  <c r="D50" i="2"/>
  <c r="F49" i="2"/>
  <c r="E49" i="2"/>
  <c r="D48" i="2"/>
  <c r="F47" i="2"/>
  <c r="E47" i="2"/>
  <c r="F46" i="2"/>
  <c r="E46" i="2"/>
  <c r="F45" i="2"/>
  <c r="E45" i="2"/>
  <c r="F44" i="2"/>
  <c r="E44" i="2"/>
  <c r="F43" i="2"/>
  <c r="E43" i="2"/>
  <c r="D42" i="2"/>
  <c r="F41" i="2"/>
  <c r="E41" i="2"/>
  <c r="F40" i="2"/>
  <c r="E40" i="2"/>
  <c r="F39" i="2"/>
  <c r="E39" i="2"/>
  <c r="F38" i="2"/>
  <c r="E38" i="2"/>
  <c r="F37" i="2"/>
  <c r="E37" i="2"/>
  <c r="D36" i="2"/>
  <c r="F35" i="2"/>
  <c r="E35" i="2"/>
  <c r="F34" i="2"/>
  <c r="E34" i="2"/>
  <c r="F33" i="2"/>
  <c r="E33" i="2"/>
  <c r="F32" i="2"/>
  <c r="E32" i="2"/>
  <c r="D31" i="2"/>
  <c r="F30" i="2"/>
  <c r="E30" i="2"/>
  <c r="F29" i="2"/>
  <c r="E29" i="2"/>
  <c r="F28" i="2"/>
  <c r="E28" i="2"/>
  <c r="F27" i="2"/>
  <c r="E27" i="2"/>
  <c r="D26" i="2"/>
  <c r="F25" i="2"/>
  <c r="E25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D7" i="2"/>
  <c r="F6" i="2"/>
  <c r="E6" i="2"/>
  <c r="E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5" i="1"/>
  <c r="E27" i="1"/>
  <c r="E28" i="1"/>
  <c r="E29" i="1"/>
  <c r="E30" i="1"/>
  <c r="E32" i="1"/>
  <c r="E33" i="1"/>
  <c r="E34" i="1"/>
  <c r="E35" i="1"/>
  <c r="E37" i="1"/>
  <c r="E38" i="1"/>
  <c r="E39" i="1"/>
  <c r="E40" i="1"/>
  <c r="E41" i="1"/>
  <c r="E43" i="1"/>
  <c r="E44" i="1"/>
  <c r="E45" i="1"/>
  <c r="E46" i="1"/>
  <c r="E47" i="1"/>
  <c r="E49" i="1"/>
  <c r="E51" i="1"/>
  <c r="E53" i="1"/>
  <c r="E54" i="1"/>
  <c r="E55" i="1"/>
  <c r="E57" i="1"/>
  <c r="E58" i="1"/>
  <c r="E59" i="1"/>
  <c r="E61" i="1"/>
  <c r="E63" i="1"/>
  <c r="E64" i="1"/>
  <c r="E66" i="1"/>
  <c r="E67" i="1"/>
  <c r="E68" i="1"/>
  <c r="E69" i="1"/>
  <c r="E70" i="1"/>
  <c r="E71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8" i="1"/>
  <c r="E90" i="1"/>
  <c r="E91" i="1"/>
  <c r="E93" i="1"/>
  <c r="E95" i="1"/>
  <c r="E96" i="1"/>
  <c r="E97" i="1"/>
  <c r="E98" i="1"/>
  <c r="E99" i="1"/>
  <c r="E101" i="1"/>
  <c r="E102" i="1"/>
  <c r="E104" i="1"/>
  <c r="E105" i="1"/>
  <c r="E107" i="1"/>
  <c r="E108" i="1"/>
  <c r="E109" i="1"/>
  <c r="E111" i="1"/>
  <c r="E112" i="1"/>
  <c r="E114" i="1"/>
  <c r="E116" i="1"/>
  <c r="E117" i="1"/>
  <c r="E118" i="1"/>
  <c r="E120" i="1"/>
  <c r="E121" i="1"/>
  <c r="E122" i="1"/>
  <c r="E124" i="1"/>
  <c r="E126" i="1"/>
  <c r="E127" i="1"/>
  <c r="E128" i="1"/>
  <c r="E129" i="1"/>
  <c r="E130" i="1"/>
  <c r="E131" i="1"/>
  <c r="E132" i="1"/>
  <c r="E133" i="1"/>
  <c r="E135" i="1"/>
  <c r="E137" i="1"/>
  <c r="E138" i="1"/>
  <c r="E139" i="1"/>
  <c r="E141" i="1"/>
  <c r="E142" i="1"/>
  <c r="E143" i="1"/>
  <c r="E144" i="1"/>
  <c r="E145" i="1"/>
  <c r="E146" i="1"/>
  <c r="E147" i="1"/>
  <c r="E148" i="1"/>
  <c r="E149" i="1"/>
  <c r="E150" i="1"/>
  <c r="E152" i="1"/>
  <c r="E154" i="1"/>
  <c r="D153" i="1"/>
  <c r="D151" i="1"/>
  <c r="D140" i="1"/>
  <c r="D136" i="1"/>
  <c r="D134" i="1"/>
  <c r="D123" i="1"/>
  <c r="D125" i="1"/>
  <c r="D119" i="1"/>
  <c r="D115" i="1"/>
  <c r="D113" i="1"/>
  <c r="D110" i="1"/>
  <c r="D106" i="1"/>
  <c r="D103" i="1"/>
  <c r="D100" i="1"/>
  <c r="D94" i="1"/>
  <c r="D92" i="1"/>
  <c r="D89" i="1"/>
  <c r="D87" i="1"/>
  <c r="D72" i="1"/>
  <c r="D65" i="1"/>
  <c r="D62" i="1"/>
  <c r="D60" i="1"/>
  <c r="D56" i="1"/>
  <c r="D52" i="1"/>
  <c r="F52" i="1" s="1"/>
  <c r="D50" i="1"/>
  <c r="D48" i="1"/>
  <c r="D42" i="1"/>
  <c r="D36" i="1"/>
  <c r="D31" i="1"/>
  <c r="D26" i="1"/>
  <c r="D24" i="1"/>
  <c r="D7" i="1"/>
  <c r="D5" i="1"/>
  <c r="C153" i="1"/>
  <c r="C151" i="1"/>
  <c r="C140" i="1"/>
  <c r="C136" i="1"/>
  <c r="C125" i="1"/>
  <c r="C123" i="1"/>
  <c r="C119" i="1"/>
  <c r="C115" i="1"/>
  <c r="C113" i="1"/>
  <c r="C110" i="1"/>
  <c r="C106" i="1"/>
  <c r="C103" i="1"/>
  <c r="C100" i="1"/>
  <c r="C94" i="1"/>
  <c r="C92" i="1"/>
  <c r="C89" i="1"/>
  <c r="C72" i="1"/>
  <c r="C65" i="1"/>
  <c r="C62" i="1"/>
  <c r="C60" i="1"/>
  <c r="C56" i="1"/>
  <c r="C52" i="1"/>
  <c r="F51" i="1" s="1"/>
  <c r="C50" i="1"/>
  <c r="C48" i="1"/>
  <c r="C42" i="1"/>
  <c r="C36" i="1"/>
  <c r="C31" i="1"/>
  <c r="C26" i="1"/>
  <c r="C24" i="1"/>
  <c r="C7" i="1"/>
  <c r="C5" i="1"/>
  <c r="F6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7" i="1"/>
  <c r="F28" i="1"/>
  <c r="F29" i="1"/>
  <c r="F30" i="1"/>
  <c r="F32" i="1"/>
  <c r="F33" i="1"/>
  <c r="F34" i="1"/>
  <c r="F35" i="1"/>
  <c r="F37" i="1"/>
  <c r="F38" i="1"/>
  <c r="F39" i="1"/>
  <c r="F40" i="1"/>
  <c r="F41" i="1"/>
  <c r="F43" i="1"/>
  <c r="F44" i="1"/>
  <c r="F45" i="1"/>
  <c r="F46" i="1"/>
  <c r="F47" i="1"/>
  <c r="F49" i="1"/>
  <c r="F53" i="1"/>
  <c r="F54" i="1"/>
  <c r="F55" i="1"/>
  <c r="F57" i="1"/>
  <c r="F58" i="1"/>
  <c r="F59" i="1"/>
  <c r="F61" i="1"/>
  <c r="F63" i="1"/>
  <c r="F64" i="1"/>
  <c r="F66" i="1"/>
  <c r="F67" i="1"/>
  <c r="F68" i="1"/>
  <c r="F69" i="1"/>
  <c r="F70" i="1"/>
  <c r="F71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8" i="1"/>
  <c r="F90" i="1"/>
  <c r="F91" i="1"/>
  <c r="F93" i="1"/>
  <c r="F95" i="1"/>
  <c r="F96" i="1"/>
  <c r="F97" i="1"/>
  <c r="F98" i="1"/>
  <c r="F99" i="1"/>
  <c r="F101" i="1"/>
  <c r="F102" i="1"/>
  <c r="F104" i="1"/>
  <c r="F105" i="1"/>
  <c r="F107" i="1"/>
  <c r="F108" i="1"/>
  <c r="F109" i="1"/>
  <c r="F111" i="1"/>
  <c r="F112" i="1"/>
  <c r="F114" i="1"/>
  <c r="F116" i="1"/>
  <c r="F117" i="1"/>
  <c r="F118" i="1"/>
  <c r="F120" i="1"/>
  <c r="F121" i="1"/>
  <c r="F122" i="1"/>
  <c r="F124" i="1"/>
  <c r="F126" i="1"/>
  <c r="F127" i="1"/>
  <c r="F128" i="1"/>
  <c r="F129" i="1"/>
  <c r="F130" i="1"/>
  <c r="F131" i="1"/>
  <c r="F132" i="1"/>
  <c r="F133" i="1"/>
  <c r="F135" i="1"/>
  <c r="F137" i="1"/>
  <c r="F138" i="1"/>
  <c r="F139" i="1"/>
  <c r="F141" i="1"/>
  <c r="F142" i="1"/>
  <c r="F143" i="1"/>
  <c r="F144" i="1"/>
  <c r="F145" i="1"/>
  <c r="F146" i="1"/>
  <c r="F147" i="1"/>
  <c r="F148" i="1"/>
  <c r="F149" i="1"/>
  <c r="F150" i="1"/>
  <c r="F152" i="1"/>
  <c r="F154" i="1"/>
  <c r="F8" i="1"/>
  <c r="F52" i="2" l="1"/>
  <c r="F62" i="2"/>
  <c r="E56" i="2"/>
  <c r="F125" i="2"/>
  <c r="E24" i="2"/>
  <c r="F119" i="2"/>
  <c r="F56" i="2"/>
  <c r="F136" i="2"/>
  <c r="F113" i="2"/>
  <c r="F36" i="2"/>
  <c r="F92" i="2"/>
  <c r="F140" i="2"/>
  <c r="F153" i="2"/>
  <c r="F26" i="2"/>
  <c r="F50" i="2"/>
  <c r="E100" i="2"/>
  <c r="E134" i="2"/>
  <c r="E140" i="2"/>
  <c r="F87" i="2"/>
  <c r="F103" i="2"/>
  <c r="F42" i="2"/>
  <c r="E50" i="2"/>
  <c r="F5" i="2"/>
  <c r="F123" i="2"/>
  <c r="E52" i="2"/>
  <c r="F24" i="2"/>
  <c r="F31" i="2"/>
  <c r="F134" i="2"/>
  <c r="F60" i="2"/>
  <c r="F48" i="2"/>
  <c r="E60" i="2"/>
  <c r="E48" i="2"/>
  <c r="F106" i="2"/>
  <c r="E106" i="2"/>
  <c r="F65" i="2"/>
  <c r="F89" i="2"/>
  <c r="E26" i="2"/>
  <c r="E92" i="2"/>
  <c r="E136" i="2"/>
  <c r="D156" i="2"/>
  <c r="F100" i="2"/>
  <c r="F115" i="2"/>
  <c r="F151" i="2"/>
  <c r="E5" i="2"/>
  <c r="E62" i="2"/>
  <c r="E123" i="2"/>
  <c r="F94" i="2"/>
  <c r="C156" i="2"/>
  <c r="C160" i="2" s="1"/>
  <c r="C161" i="2" s="1"/>
  <c r="C162" i="2" s="1"/>
  <c r="F72" i="2"/>
  <c r="F110" i="2"/>
  <c r="E65" i="2"/>
  <c r="E72" i="2"/>
  <c r="E87" i="2"/>
  <c r="E151" i="2"/>
  <c r="E7" i="2"/>
  <c r="E42" i="2"/>
  <c r="E94" i="2"/>
  <c r="E113" i="2"/>
  <c r="E119" i="2"/>
  <c r="E125" i="2"/>
  <c r="F7" i="2"/>
  <c r="E36" i="2"/>
  <c r="E89" i="2"/>
  <c r="E153" i="2"/>
  <c r="E31" i="2"/>
  <c r="E103" i="2"/>
  <c r="E115" i="2"/>
  <c r="E110" i="2"/>
  <c r="E87" i="1"/>
  <c r="F151" i="1"/>
  <c r="F125" i="1"/>
  <c r="F140" i="1"/>
  <c r="E5" i="1"/>
  <c r="E56" i="1"/>
  <c r="E134" i="1"/>
  <c r="E72" i="1"/>
  <c r="E151" i="1"/>
  <c r="E89" i="1"/>
  <c r="E153" i="1"/>
  <c r="E110" i="1"/>
  <c r="E106" i="1"/>
  <c r="E62" i="1"/>
  <c r="E65" i="1"/>
  <c r="E24" i="1"/>
  <c r="E94" i="1"/>
  <c r="E100" i="1"/>
  <c r="E26" i="1"/>
  <c r="F106" i="1"/>
  <c r="E48" i="1"/>
  <c r="E113" i="1"/>
  <c r="E42" i="1"/>
  <c r="E136" i="1"/>
  <c r="E119" i="1"/>
  <c r="E50" i="1"/>
  <c r="E115" i="1"/>
  <c r="E123" i="1"/>
  <c r="E31" i="1"/>
  <c r="E103" i="1"/>
  <c r="E36" i="1"/>
  <c r="E125" i="1"/>
  <c r="E60" i="1"/>
  <c r="E140" i="1"/>
  <c r="E7" i="1"/>
  <c r="E92" i="1"/>
  <c r="E52" i="1"/>
  <c r="F115" i="1"/>
  <c r="F113" i="1"/>
  <c r="F50" i="1"/>
  <c r="F103" i="1"/>
  <c r="F92" i="1"/>
  <c r="F89" i="1"/>
  <c r="F62" i="1"/>
  <c r="F60" i="1"/>
  <c r="F48" i="1"/>
  <c r="F36" i="1"/>
  <c r="F42" i="1"/>
  <c r="F31" i="1"/>
  <c r="D156" i="1"/>
  <c r="F153" i="1"/>
  <c r="F134" i="1"/>
  <c r="C156" i="1"/>
  <c r="F136" i="1"/>
  <c r="F119" i="1"/>
  <c r="F123" i="1"/>
  <c r="F110" i="1"/>
  <c r="F100" i="1"/>
  <c r="F94" i="1"/>
  <c r="F87" i="1"/>
  <c r="F72" i="1"/>
  <c r="F65" i="1"/>
  <c r="F24" i="1"/>
  <c r="F26" i="1"/>
  <c r="F5" i="1"/>
  <c r="F7" i="1"/>
  <c r="F156" i="2" l="1"/>
  <c r="E156" i="2"/>
  <c r="E156" i="1"/>
  <c r="F156" i="1"/>
  <c r="F56" i="1" l="1"/>
</calcChain>
</file>

<file path=xl/sharedStrings.xml><?xml version="1.0" encoding="utf-8"?>
<sst xmlns="http://schemas.openxmlformats.org/spreadsheetml/2006/main" count="27114" uniqueCount="309">
  <si>
    <t>AMAZONAS</t>
  </si>
  <si>
    <t>9517 - CENTRO PARA LA BIODIVERSIDAD Y EL TURISMO DEL AMAZONAS</t>
  </si>
  <si>
    <t>ANTIOQUIA</t>
  </si>
  <si>
    <t>9101 - CENTRO DE LOS RECURSOS NATURALES RENOVABLES - LA SALADA</t>
  </si>
  <si>
    <t>9127 - CENTRO DE FORMACIÓN MINERO AMBIENTAL</t>
  </si>
  <si>
    <t>9201 - CENTRO DEL DISEÑO Y MANUFACTURA DEL CUERO</t>
  </si>
  <si>
    <t>9202 - CENTRO DE FORMACIÓN EN DISEÑO, CONFECCIÓN Y MODA.</t>
  </si>
  <si>
    <t>9203 - CENTRO PARA EL DESARROLLO DEL HABITAT Y LA CONSTRUCCIÓN</t>
  </si>
  <si>
    <t>9204 - CENTRO DE TECNOLOGÍA DE LA MANUFACTURA AVANZADA.</t>
  </si>
  <si>
    <t>9205 - CENTRO TECNOLÓGICO DEL MOBILIARIO</t>
  </si>
  <si>
    <t>9206 - CENTRO TEXTIL Y DE GESTIÓN INDUSTRIAL</t>
  </si>
  <si>
    <t>9301 - CENTRO DE COMERCIO</t>
  </si>
  <si>
    <t>9401 - CENTRO DE SERVICIOS DE SALUD</t>
  </si>
  <si>
    <t>9402 - CENTRO DE SERVICIOS Y GESTION EMPRESARIAL</t>
  </si>
  <si>
    <t>9501 - COMPLEJO TECNOLOGICO PARA LA GESTION AGROEMPRESARIAL</t>
  </si>
  <si>
    <t>9502 - COMPLEJO TECNOLÓGICO MINERO AGROEMPRESARIAL</t>
  </si>
  <si>
    <t>9503 - CENTRO DE LA INNOVACIÓN, LA AGROINDUSTRIA Y LA AVIACIÓN</t>
  </si>
  <si>
    <t>9504 - COMPLEJO TECNOLOGICO AGROINDUSTRIAL, PECUARIO Y TURISTICO</t>
  </si>
  <si>
    <t>9549 - COMPLEJO TECNOLOGICO, TURISTICO Y AGROINDUSTRIAL DEL OCCIDENTE ANTIOQUEÑO</t>
  </si>
  <si>
    <t>ARAUCA</t>
  </si>
  <si>
    <t>9530 - CENTRO DE GESTION Y DESARROLLO AGROINDUSTRIAL DE ARAUCA</t>
  </si>
  <si>
    <t>ATLÁNTICO</t>
  </si>
  <si>
    <t>9103 - CENTRO PARA EL DESARROLLO AGROECOLÓGICO Y AGROINDUSTRIAL</t>
  </si>
  <si>
    <t>9207 - CENTRO NACIONAL COLOMBO ALEMAN</t>
  </si>
  <si>
    <t>9208 - CENTRO INDUSTRIAL Y DE AVIACION</t>
  </si>
  <si>
    <t>9302 - CENTRO DE COMERCIO Y SERVICIOS</t>
  </si>
  <si>
    <t>BOLÍVAR</t>
  </si>
  <si>
    <t>9104 - CENTRO AGROEMPRESARIAL Y MINERO</t>
  </si>
  <si>
    <t>9105 - CENTRO INTERNACIONAL NÁUTICO, FLUVIAL Y PORTUARIO</t>
  </si>
  <si>
    <t>9218 - CENTRO PARA LA INDUSTRIA PETROQUIMICA</t>
  </si>
  <si>
    <t>9304 - CENTRO DE COMERCIO Y SERVICIOS</t>
  </si>
  <si>
    <t>BOYACÁ</t>
  </si>
  <si>
    <t>9110 - CENTRO DE DESARROLLO AGROPECUARIO Y AGROINDUSTRIAL</t>
  </si>
  <si>
    <t>9111 - CENTRO MINERO</t>
  </si>
  <si>
    <t>9305 - CENTRO DE GESTION ADMINISTRATIVA Y FORTALECIMIENTO EMPRESARIAL</t>
  </si>
  <si>
    <t>9514 - CENTRO INDUSTRIAL DE MANTENIMIENTO Y MANUFACTURA</t>
  </si>
  <si>
    <t>9551 - CENTRO DE LA INNOVACIÓN AGROINDUSTRIAL Y DE SERVICIOS</t>
  </si>
  <si>
    <t>CALDAS</t>
  </si>
  <si>
    <t>9112 - CENTRO PARA LA FORMACION CAFETERA</t>
  </si>
  <si>
    <t>9219 - CENTRO DE AUTOMATIZACION INDUSTRIAL</t>
  </si>
  <si>
    <t>9220 - CENTRO DE PROCESOS INDUSTRIALES Y CONSTRUCCIÓN</t>
  </si>
  <si>
    <t>9306 - CENTRO DE COMERCIO Y SERVICIOS</t>
  </si>
  <si>
    <t>9515 - CENTRO PECUARIO Y AGROEMPRESARIAL</t>
  </si>
  <si>
    <t>CAQUETÁ</t>
  </si>
  <si>
    <t>9516 - CENTRO TECNOLOGICO DE LA AMAZONIA</t>
  </si>
  <si>
    <t>CASANARE</t>
  </si>
  <si>
    <t>9519 - CENTRO AGROINDUSTRIAL Y FORTALECIMIENTO EMPRESARIAL DE CASANARE</t>
  </si>
  <si>
    <t>CAUCA</t>
  </si>
  <si>
    <t>9113 - CENTRO AGROPECUARIO</t>
  </si>
  <si>
    <t>9221 - CENTRO DE TELEINFORMÁTICA Y PRODUCCIÓN INDUSTRIAL</t>
  </si>
  <si>
    <t>9307 - CENTRO DE COMERCIO Y SERVICIOS</t>
  </si>
  <si>
    <t>CESAR</t>
  </si>
  <si>
    <t>9114 - CENTRO BIOTECNOLOGICO DEL CARIBE</t>
  </si>
  <si>
    <t>9520 - CENTRO AGROEMPRESARIAL</t>
  </si>
  <si>
    <t>9521 - CENTRO DE INNOVACIÓN Y DE GESTIÓN EMPRESARIAL Y CULTURAL</t>
  </si>
  <si>
    <t>CHOCÓ</t>
  </si>
  <si>
    <t>9522 - CENTRO DE RECURSOS NATURALES, INDUSTRIA Y BIODIVERSIDAD</t>
  </si>
  <si>
    <t>CÓRDOBA</t>
  </si>
  <si>
    <t>9115 - CENTRO AGROPECUARIO Y DE BIOTECNOLOGIA EL PORVENIR</t>
  </si>
  <si>
    <t>9523 - CENTRO DE COMERCIO, INDUSTRIA Y TURISMO DE CORDOBA</t>
  </si>
  <si>
    <t>CUNDINAMARCA</t>
  </si>
  <si>
    <t>9232 - CENTRO INDUSTRIAL Y DE DESARROLLO EMPRESARIAL DE SOACHA</t>
  </si>
  <si>
    <t>9509 - CENTRO DE DESARROLLO AGROINDUSTRIAL Y EMPRESARIAL</t>
  </si>
  <si>
    <t>9510 - CENTRO AGROECOLOGICO Y EMPRESARIAL</t>
  </si>
  <si>
    <t>9511 - CENTRO DE LA TECNOLOGIA DEL DISEÑO Y LA PRODUCTIVIDAD EMPRESARIAL</t>
  </si>
  <si>
    <t>9512 - CENTRO DE BIOTECNOLOGIA AGROPECUARIA</t>
  </si>
  <si>
    <t>9513 - CENTRO DE DESARROLLO AGROEMPRESARIAL</t>
  </si>
  <si>
    <t>DISTRITO CAPITAL</t>
  </si>
  <si>
    <t>9209 - CENTRO DE TECNOLOGIAS PARA LA CONSTRUCCION Y LA MADERA</t>
  </si>
  <si>
    <t>9210 - CENTRO DE ELECTRICIDAD, ELECTRÓNICA Y TELECOMUNICACIONES</t>
  </si>
  <si>
    <t>9211 - CENTRO DE GESTION INDUSTRIAL</t>
  </si>
  <si>
    <t>9212 - CENTRO DE MANUFACTURA EN TEXTILES Y CUERO</t>
  </si>
  <si>
    <t>9213 - CENTRO DE TECNOLOGÍAS DEL TRANSPORTE</t>
  </si>
  <si>
    <t>9214 - CENTRO METALMECANICO</t>
  </si>
  <si>
    <t>9215 - CENTRO DE MATERIALES Y ENSAYOS</t>
  </si>
  <si>
    <t>9216 - CENTRO DE DISEÑO Y METROLOGIA</t>
  </si>
  <si>
    <t>9217 - CENTRO PARA LA INDUSTRIA DE LA COMUNICACIÓN GRAFICA</t>
  </si>
  <si>
    <t>9303 - CENTRO DE GESTION DE MERCADOS, LOGISTICA Y TECNOLOGIAS DE LA INFORMACION</t>
  </si>
  <si>
    <t>9404 - CENTRO DE GESTION ADMINISTRATIVA</t>
  </si>
  <si>
    <t>9405 - CENTRO DE SERVICIOS FINANCIEROS</t>
  </si>
  <si>
    <t>9406 - CENTRO NACIONAL DE HOTELERIA, TURISMO Y ALIMENTOS</t>
  </si>
  <si>
    <t>9508 - CENTRO DE FORMACIÓN EN ACTIVIDAD FÍSICA Y CULTURA</t>
  </si>
  <si>
    <t>GUAINÍA</t>
  </si>
  <si>
    <t>9547 - CENTRO AMBIENTAL Y ECOTURISTICO DEL NORORIENTE AMAZONICO</t>
  </si>
  <si>
    <t>GUAJIRA</t>
  </si>
  <si>
    <t>9222 - CENTRO INDUSTRIAL Y DE ENERGIAS ALTERNATIVAS</t>
  </si>
  <si>
    <t>9524 - CENTRO AGROEMPRESARIAL Y ACUICOLA</t>
  </si>
  <si>
    <t>GUAVIARE</t>
  </si>
  <si>
    <t>9533 - CENTRO DE DESARROLLO AGROINDUSTRIAL, TURISTICO Y TECNOLOGICO DEL GUAVIARE</t>
  </si>
  <si>
    <t>HUILA</t>
  </si>
  <si>
    <t>9116 - CENTRO DE FORMACION AGROINDUSTRIAL</t>
  </si>
  <si>
    <t>9525 - CENTRO AGROEMPRESARIAL Y DESARROLLO PECUARIO DEL HUILA</t>
  </si>
  <si>
    <t>9526 - CENTRO DE DESARROLLO AGROEMPRESARIAL Y TURISTICO DEL HUILA</t>
  </si>
  <si>
    <t>9527 - CENTRO DE LA INDUSTRIA, LA EMPRESA Y LOS SERVICIOS</t>
  </si>
  <si>
    <t>9528 - CENTRO DE GESTION Y DESARROLLO SOSTENIBLE SURCOLOMBIANO</t>
  </si>
  <si>
    <t>MAGDALENA</t>
  </si>
  <si>
    <t>9118 - CENTRO ACUICOLA Y AGROINDUSTRIAL DE GAIRA</t>
  </si>
  <si>
    <t>9529 - CENTRO DE LOGISTICA Y PROMOCION ECOTURISTICA DEL MAGDALENA</t>
  </si>
  <si>
    <t>META</t>
  </si>
  <si>
    <t>9117 - CENTRO AGROINDUSTRIAL DEL META</t>
  </si>
  <si>
    <t>9532 - CENTRO DE INDUSTRIA Y SERVICIOS DEL META</t>
  </si>
  <si>
    <t>NARIÑO</t>
  </si>
  <si>
    <t>9534 - CENTRO SUR COLOMBIANO DE LOGÍSTICA INTERNACIONAL</t>
  </si>
  <si>
    <t>9535 - CENTRO AGROINDUSTRIAL Y PESQUERO DE LA COSTA PACIFICA</t>
  </si>
  <si>
    <t>9536 - CENTRO INTERNACIONAL DE PRODUCCIÓN LIMPIA - LOPE</t>
  </si>
  <si>
    <t>NORTE DE SANTANDER</t>
  </si>
  <si>
    <t>9119 - CENTRO DE FORMACIÓN PARA EL DESARROLLO RURAL Y MINERO</t>
  </si>
  <si>
    <t>9537 - CENTRO DE LA INDUSTRIA, LA EMPRESA Y LOS SERVICIOS</t>
  </si>
  <si>
    <t>PUTUMAYO</t>
  </si>
  <si>
    <t>9518 - CENTRO AGROFORESTAL Y ACUICOLA ARAPAIMA</t>
  </si>
  <si>
    <t>QUINDÍO</t>
  </si>
  <si>
    <t>9120 - CENTRO AGROINDUSTRIAL</t>
  </si>
  <si>
    <t>9231 - CENTRO PARA EL DESARROLLO TECNOLÓGICO DE LA CONSTRUCCIÓN Y LA INDUSTRIA</t>
  </si>
  <si>
    <t>9538 - CENTRO DE COMERCIO Y TURISMO</t>
  </si>
  <si>
    <t>RISARALDA</t>
  </si>
  <si>
    <t>9121 - CENTRO ATENCION SECTOR AGROPECUARIO</t>
  </si>
  <si>
    <t>9223 - CENTRO DE DISEÑO E INNOVACIÓN TECNOLÓGICA INDUSTRIAL</t>
  </si>
  <si>
    <t>9308 - CENTRO DE COMERCIO Y SERVICIOS</t>
  </si>
  <si>
    <t>SAN ANDRÉS</t>
  </si>
  <si>
    <t>9539 - CENTRO DE FORMACIÓN TURÍSTICA GENTE DE MAR Y DE SERVICIOS</t>
  </si>
  <si>
    <t>SANTANDER</t>
  </si>
  <si>
    <t>9122 - CENTRO ATENCION SECTOR AGROPECUARIO</t>
  </si>
  <si>
    <t>9224 - CENTRO INDUSTRIAL DE MANTENIMIENTO INTEGRAL</t>
  </si>
  <si>
    <t>9225 - CENTRO INDUSTRIAL DEL DISEÑO Y LA MANUFACTURA</t>
  </si>
  <si>
    <t>9309 - CENTRO DE SERVICIOS EMPRESARIALES Y TURÍSTICOS</t>
  </si>
  <si>
    <t>9540 - CENTRO INDUSTRIAL Y DEL DESARROLLO TECNOLOGICO</t>
  </si>
  <si>
    <t>9541 - CENTRO AGROTURÍSTICO</t>
  </si>
  <si>
    <t>9545 - CENTRO AGROEMPRESARIAL Y TURISTICO DE LOS ANDES</t>
  </si>
  <si>
    <t>9546 - CENTRO DE GESTION AGROEMPRESARIAL DEL ORIENTE</t>
  </si>
  <si>
    <t>SUCRE</t>
  </si>
  <si>
    <t>9542 - CENTRO DE LA INNOVACION, LA TECNOLOGIA Y LOS SERVICIOS</t>
  </si>
  <si>
    <t>TOLIMA</t>
  </si>
  <si>
    <t>9123 - CENTRO AGROPECUARIO LA GRANJA</t>
  </si>
  <si>
    <t>9226 - CENTRO DE INDUSTRIA Y CONSTRUCCION</t>
  </si>
  <si>
    <t>9310 - CENTRO DE COMERCIO Y SERVICIOS</t>
  </si>
  <si>
    <t>VALLE</t>
  </si>
  <si>
    <t>9124 - CENTRO AGROPECUARIO DE BUGA</t>
  </si>
  <si>
    <t>9125 - CENTRO LATINOAMERICANO DE ESPECIES MENORES</t>
  </si>
  <si>
    <t>9126 - CENTRO NAUTICO PESQUERO DE BUENAVENTURA</t>
  </si>
  <si>
    <t>9227 - CENTRO DE ELECTRICIDAD Y AUTOMATIZACION INDUSTRIAL - CEAI</t>
  </si>
  <si>
    <t>9228 - CENTRO DE LA CONSTRUCCION</t>
  </si>
  <si>
    <t>9229 - CENTRO DE DISEÑO TECNOLOGICO INDUSTRIAL</t>
  </si>
  <si>
    <t>9230 - CENTRO NACIONAL DE ASISTENCIA TECNICA A LA INDUSTRIA - ASTIN</t>
  </si>
  <si>
    <t>9311 - CENTRO DE GESTION TECNOLÓGICA DE SERVICIOS</t>
  </si>
  <si>
    <t>9543 - CENTRO DE TECNOLOGIAS AGROINDUSTRIALES</t>
  </si>
  <si>
    <t>9544 - CENTRO DE BIOTECNOLOGIA INDUSTRIAL</t>
  </si>
  <si>
    <t>VAUPÉS</t>
  </si>
  <si>
    <t>9548 - CENTRO AGROPECUARIO Y DE SERVICIOS AMBIENTALES JIRI - JIRIMO</t>
  </si>
  <si>
    <t>VICHADA</t>
  </si>
  <si>
    <t>9531 - CENTRO DE PRODUCCIÓN Y TRANSFORMACION AGROINDUSTRIAL DE LA ORINOQUIA</t>
  </si>
  <si>
    <t>EJECUCION</t>
  </si>
  <si>
    <t>% AVANCE</t>
  </si>
  <si>
    <t>REGIONAL/CENTRO DE FORMACION</t>
  </si>
  <si>
    <t>CENTRO DE MATERIALES Y ENSAYOS</t>
  </si>
  <si>
    <t>CENTRO DE DISEÑO Y METROLOGIA</t>
  </si>
  <si>
    <t>CENTRO PARA LA INDUSTRIA DE LA COMUNICACIÓN GRAFICA</t>
  </si>
  <si>
    <t>CENTRO PARA LA INDUSTRIA PETROQUIMICA</t>
  </si>
  <si>
    <t>CENTRO DE AUTOMATIZACION INDUSTRIAL</t>
  </si>
  <si>
    <t>CENTRO DE PROCESOS INDUSTRIALES</t>
  </si>
  <si>
    <t>CENTRO DE TELEINFORMATICA Y PRODUCCIÓN INDUSTRIAL</t>
  </si>
  <si>
    <t>CENTRO INDUSTRIAL Y DE ENERGIAS ALTERNATIVAS</t>
  </si>
  <si>
    <t>CENTRO DE DISEÑO E INNOVACIÓN TECNOLOGICA INDUSTRIAL</t>
  </si>
  <si>
    <t>CENTRO INDUSTRIAL DE MANTENIMIENTO INTEGRAL</t>
  </si>
  <si>
    <t>CENTRO INDUSTRIAL DEL DISEÑO Y LA MANUFACTURA</t>
  </si>
  <si>
    <t>CENTRO DE INDUSTRIA Y CONSTRUCCION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</si>
  <si>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</si>
  <si>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</si>
  <si>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</si>
  <si>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</si>
  <si>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PARA EL DESARROLLO TECNOLÓGICO DE LA CONSTRUCCIÓN Y LA INDUSTRIA</t>
  </si>
  <si>
    <t>CENTRO INDUSTRIAL Y DESARROLLO EMPRESARIAL DE SOACHA</t>
  </si>
  <si>
    <t>CENTRO DE COMERCIO</t>
  </si>
  <si>
    <t>CENTRO DE COMERCIO Y SERVICIOS</t>
  </si>
  <si>
    <t>CENTRO DE GESTION DE MERCADOS, LOGISTICA Y TECNOLOGIAS DE LA INFORMACION</t>
  </si>
  <si>
    <t>CENTRO DE GESTION ADMINISTRATIVA Y FORTALECIMIENTO EMPRESARIAL</t>
  </si>
  <si>
    <t>CENTRO DE SERVICIOS EMPRESARIALES Y TURISTICOS</t>
  </si>
  <si>
    <t>CENTRO DE GESTION TECNOLÓGICA DE SERVICIOS</t>
  </si>
  <si>
    <t>CENTRO DE SERVICIOS DE SALUD</t>
  </si>
  <si>
    <t>CENTRO DE SERVICIOS Y GESTION EMPRESARIAL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</si>
  <si>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</si>
  <si>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</si>
  <si>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</si>
  <si>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</si>
  <si>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COMPLEJO TECNOLOGICO PARA LA GESTION AGROEMPRESARIAL</t>
  </si>
  <si>
    <t>COMPLEJO TECNOLÓGICO MINERO AGROEMPRESARIAL</t>
  </si>
  <si>
    <t>CENTRO DE LA INNOVACIÒN, LA AGROINDUSTRIA Y EL TURISMO</t>
  </si>
  <si>
    <t>COMPLEJO TECNOLOGICO AGROINDUSTRIAL, PECUARIO Y TURISTICO</t>
  </si>
  <si>
    <t>CENTRO DE FORMACIÓN EN ACTIVIDAD FÍSICA Y CULTURA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</si>
  <si>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</si>
  <si>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</si>
  <si>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</si>
  <si>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</si>
  <si>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</si>
  <si>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INDUSTRIAL DE MANTENIMIENTO Y MANUFACTURA</t>
  </si>
  <si>
    <t>CENTRO PECUARIO Y AGROEMPRESARIAL</t>
  </si>
  <si>
    <t>CENTRO TECNOLOGICO DE LA AMAZONIA</t>
  </si>
  <si>
    <t>CENTRO PARA LA BIODIVERSIDAD Y EL TURISMO DEL AMAZONAS</t>
  </si>
  <si>
    <t>CENTRO AGROFORESTAL Y ACUICOLA ARAPAIMA</t>
  </si>
  <si>
    <t>CENTRO AGROINDUSTRIAL Y FORTALECIMIENTO EMPRESARIAL DE CASANARE</t>
  </si>
  <si>
    <t>CENTRO AGROEMPRESARIAL</t>
  </si>
  <si>
    <t>CENTRO DE INNOVACIÓN Y DE GESTIÓN EMPRESARIAL Y CULTURAL</t>
  </si>
  <si>
    <t>CENTRO DE RECURSOS NATURALES, INDUSTRIA Y BIODIVERSIDAD</t>
  </si>
  <si>
    <t>CENTRO DE COMERCIO, INDUSTRIA Y TURISMO DE CORDOBA</t>
  </si>
  <si>
    <t>CENTRO AGROEMPRESARIAL Y ACUICOLA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</si>
  <si>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</si>
  <si>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</si>
  <si>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</si>
  <si>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</si>
  <si>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DE LOGISTICA Y PROMOCION ECOTURISTICA DEL MAGDALENA</t>
  </si>
  <si>
    <t>CENTRO DE GESTION Y DESARROLLO AGROINDUSTRIAL DE ARAUCA</t>
  </si>
  <si>
    <t>CENTRO DE PRODUCCIÓN Y TRANSFORMACION AGROINDUSTRIAL DE LA ORINOQUIA</t>
  </si>
  <si>
    <t>CENTRO DE INDUSTRIA Y SERVICIOS DEL META</t>
  </si>
  <si>
    <t>CENTRO DE DESARROLLO AGROINDUSTRIAL, TURISTICO Y TECNOLOGICO DEL GUAVIARE</t>
  </si>
  <si>
    <t>CENTRO SUR COLOMBIANO DE LOGÍSTICA INTERNACIONAL</t>
  </si>
  <si>
    <t>CENTRO AGROINDUSTRIAL Y PESQUERO DE LA COSTA PACIFICA</t>
  </si>
  <si>
    <t>CENTRO INTERNACIONAL DE PRODUCCIÓN LIMPIA - LOPE</t>
  </si>
  <si>
    <t>CENTRO DE COMERCIO Y TURISMO</t>
  </si>
  <si>
    <t>CENTRO DE FORMACION TURISTICA, GENTE DE MAR Y DE SERVICIOS</t>
  </si>
  <si>
    <t>CENTRO INDUSTRIAL Y DEL DESARROLLO TECNOLOGICO</t>
  </si>
  <si>
    <t>CENTRO AGROTURISTICO</t>
  </si>
  <si>
    <t>CENTRO DE LA INNOVACION, LA TECNOLOGIA Y LOS SERVICIOS</t>
  </si>
  <si>
    <t>CENTRO DE TECNOLOGIAS AGROINDUSTRIALES</t>
  </si>
  <si>
    <t>CENTRO DE BIOTECNOLOGIA INDUSTRIAL</t>
  </si>
  <si>
    <t>CENTRO AGROEMPRESARIAL Y TURISTICO DE LOS ANDES</t>
  </si>
  <si>
    <t>CENTRO DE GESTION AGROEMPRESARIAL DEL ORIENTE</t>
  </si>
  <si>
    <t>CENTRO AMBIENTAL Y ECOTURISTICO DEL NORORIENTE AMAZONICO</t>
  </si>
  <si>
    <t>CENTRO AGROPECUARIO Y DE SERVICIOS AMBIENTALES JIRI - JIRIMO</t>
  </si>
  <si>
    <t>COMPLEJO TECNOLOGICO, TURISTICO Y AGROINDUSTRIAL DEL OCCIDENTE ANTIOQUEÑO</t>
  </si>
  <si>
    <t>Centro de la Innovación Agroindustrial y de Servicios</t>
  </si>
  <si>
    <t>CENTRO DE LOS RECURSOS NATURALES RENOVABLES - LA SALADA</t>
  </si>
  <si>
    <t>CENTRO PARA EL DESARROLLO AGROECOLOGICO Y AGROINDUSTRIAL</t>
  </si>
  <si>
    <t>CENTRO AGROEMPRESARIAL Y MINERO</t>
  </si>
  <si>
    <t>CENTRO INTERNACIONAL NÁUTICO, FLUVIAL Y PORTUARIO</t>
  </si>
  <si>
    <t>CENTRO DE DESARROLLO AGROPECUARIO Y AGROINDUSTRIAL</t>
  </si>
  <si>
    <t>CENTRO MINERO</t>
  </si>
  <si>
    <t>CENTRO PARA LA FORMACION CAFETERA</t>
  </si>
  <si>
    <t>CENTRO AGROPECUARIO</t>
  </si>
  <si>
    <t>CENTRO BIOTECNOLOGICO DEL CARIBE</t>
  </si>
  <si>
    <t>CENTRO AGROPECUARIO Y DE BIOTECNOLOGIA EL PORVENIR</t>
  </si>
  <si>
    <t>CENTRO DE FORMACION AGROINDUSTRIAL</t>
  </si>
  <si>
    <t>CENTRO AGROINDUSTRIAL DEL META</t>
  </si>
  <si>
    <t>CENTRO ACUICOLA Y AGROINDUSTRIAL DE GAIRA</t>
  </si>
  <si>
    <t>CENTRO DE FORMACIÓN PARA EL DESARROLLO RURAL Y MINERO</t>
  </si>
  <si>
    <t>CENTRO AGROINDUSTRIAL</t>
  </si>
  <si>
    <t>CENTRO ATENCION SECTOR AGROPECUARIO</t>
  </si>
  <si>
    <t>CENTRO AGROPECUARIO LA GRANJA</t>
  </si>
  <si>
    <t>CENTRO AGROPECUARIO DE BUGA</t>
  </si>
  <si>
    <t>CENTRO LATINOAMERICANO DE ESPECIES MENORES</t>
  </si>
  <si>
    <t>CENTRO NAUTICO PESQUERO DE BUENAVENTURA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</si>
  <si>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</si>
  <si>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</si>
  <si>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</si>
  <si>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</si>
  <si>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</si>
  <si>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</si>
  <si>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TEXTIL Y DE GESTIÓN INDUSTRIAL</t>
  </si>
  <si>
    <t>CENTRO NACIONAL COLOMBO ALEMAN</t>
  </si>
  <si>
    <t>CENTRO INDUSTRIAL Y DE AVIACION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</si>
  <si>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</si>
  <si>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</si>
  <si>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</si>
  <si>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</si>
  <si>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</si>
  <si>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</si>
  <si>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FALTANTES</t>
  </si>
  <si>
    <t>TOTAL</t>
  </si>
  <si>
    <t>REPORTE ESTADO DE EJECUCIÓN POR CENTRO DE FORMACIÓN MATRÍCULA SENATEC 2026</t>
  </si>
  <si>
    <t>REPORTE ESTADO DE EJECUCIÓN POR CENTRO DE FORMACIÓN MATRÍCULA AMT 2026</t>
  </si>
  <si>
    <t>META 2026</t>
  </si>
  <si>
    <t>CUPOS PASAN 2024</t>
  </si>
  <si>
    <t xml:space="preserve"> AMAZONAS</t>
  </si>
  <si>
    <t xml:space="preserve"> ANTIOQUIA</t>
  </si>
  <si>
    <t xml:space="preserve"> ARAUCA</t>
  </si>
  <si>
    <t xml:space="preserve"> ATLÁNTICO</t>
  </si>
  <si>
    <t xml:space="preserve"> BOLÍVAR</t>
  </si>
  <si>
    <t xml:space="preserve"> BOYACÁ</t>
  </si>
  <si>
    <t xml:space="preserve"> CALDAS</t>
  </si>
  <si>
    <t xml:space="preserve"> CAQUETÁ</t>
  </si>
  <si>
    <t xml:space="preserve"> CASANARE</t>
  </si>
  <si>
    <t xml:space="preserve"> CAUCA</t>
  </si>
  <si>
    <t xml:space="preserve"> CESAR</t>
  </si>
  <si>
    <t xml:space="preserve"> CHOCÓ</t>
  </si>
  <si>
    <t xml:space="preserve"> CÓRDOBA</t>
  </si>
  <si>
    <t xml:space="preserve"> CUNDINAMARCA</t>
  </si>
  <si>
    <t xml:space="preserve"> DISTRITO CAPITAL</t>
  </si>
  <si>
    <t xml:space="preserve"> GUAINÍA</t>
  </si>
  <si>
    <t xml:space="preserve"> GUAJIRA</t>
  </si>
  <si>
    <t xml:space="preserve"> GUAVIARE</t>
  </si>
  <si>
    <t xml:space="preserve"> HUILA</t>
  </si>
  <si>
    <t xml:space="preserve"> MAGDALENA</t>
  </si>
  <si>
    <t xml:space="preserve"> META</t>
  </si>
  <si>
    <t xml:space="preserve"> NARIÑO</t>
  </si>
  <si>
    <t xml:space="preserve"> NORTE DE SANTANDER</t>
  </si>
  <si>
    <t xml:space="preserve"> PUTUMAYO</t>
  </si>
  <si>
    <t xml:space="preserve"> QUINDÍO</t>
  </si>
  <si>
    <t xml:space="preserve"> RISARALDA</t>
  </si>
  <si>
    <t xml:space="preserve"> SAN ANDRÉS</t>
  </si>
  <si>
    <t xml:space="preserve"> SANTANDER</t>
  </si>
  <si>
    <t xml:space="preserve"> SUCRE</t>
  </si>
  <si>
    <t xml:space="preserve"> TOLIMA</t>
  </si>
  <si>
    <t xml:space="preserve"> VALLE</t>
  </si>
  <si>
    <t xml:space="preserve"> VAUPÉS</t>
  </si>
  <si>
    <t xml:space="preserve"> VICHADA</t>
  </si>
  <si>
    <t>CUPOS NUEVOS 2026</t>
  </si>
  <si>
    <t>REZAGO</t>
  </si>
  <si>
    <t>SVP</t>
  </si>
  <si>
    <t xml:space="preserve"> </t>
  </si>
  <si>
    <t>CUPOS PASAN 2025</t>
  </si>
  <si>
    <t>% CUMPLIMIENTO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</si>
</sst>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5" xfId="0" applyBorder="1" applyAlignment="1">
      <alignment horizontal="left" indent="1"/>
    </xf>
    <xf numFmtId="0" fontId="0" fillId="0" borderId="6" xfId="0" applyBorder="1"/>
    <xf numFmtId="0" fontId="0" fillId="0" borderId="9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3" fontId="0" fillId="3" borderId="6" xfId="0" applyNumberFormat="1" applyFill="1" applyBorder="1" applyAlignment="1">
      <alignment horizontal="center"/>
    </xf>
    <xf numFmtId="0" fontId="2" fillId="0" borderId="0" xfId="0" applyFont="1"/>
    <xf numFmtId="10" fontId="2" fillId="0" borderId="1" xfId="2" applyNumberFormat="1" applyFont="1" applyBorder="1"/>
    <xf numFmtId="165" fontId="0" fillId="0" borderId="13" xfId="1" applyNumberFormat="1" applyFont="1" applyBorder="1"/>
    <xf numFmtId="165" fontId="0" fillId="0" borderId="15" xfId="1" applyNumberFormat="1" applyFont="1" applyBorder="1"/>
    <xf numFmtId="165" fontId="0" fillId="0" borderId="16" xfId="1" applyNumberFormat="1" applyFont="1" applyBorder="1"/>
    <xf numFmtId="3" fontId="0" fillId="4" borderId="6" xfId="0" applyNumberFormat="1" applyFill="1" applyBorder="1" applyAlignment="1">
      <alignment horizontal="center"/>
    </xf>
    <xf numFmtId="0" fontId="0" fillId="4" borderId="0" xfId="0" applyFill="1"/>
    <xf numFmtId="165" fontId="0" fillId="0" borderId="0" xfId="0" applyNumberFormat="1"/>
    <xf numFmtId="0" fontId="3" fillId="5" borderId="10" xfId="0" applyFont="1" applyFill="1" applyBorder="1" applyAlignment="1">
      <alignment horizontal="left"/>
    </xf>
    <xf numFmtId="10" fontId="2" fillId="5" borderId="1" xfId="2" applyNumberFormat="1" applyFont="1" applyFill="1" applyBorder="1"/>
    <xf numFmtId="0" fontId="3" fillId="5" borderId="2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165" fontId="3" fillId="2" borderId="1" xfId="1" applyNumberFormat="1" applyFont="1" applyFill="1" applyBorder="1"/>
    <xf numFmtId="10" fontId="2" fillId="2" borderId="1" xfId="2" applyNumberFormat="1" applyFont="1" applyFill="1" applyBorder="1"/>
    <xf numFmtId="0" fontId="2" fillId="0" borderId="1" xfId="0" applyFont="1" applyBorder="1" applyAlignment="1">
      <alignment horizontal="right"/>
    </xf>
    <xf numFmtId="164" fontId="2" fillId="0" borderId="1" xfId="2" applyNumberFormat="1" applyFont="1" applyBorder="1"/>
    <xf numFmtId="165" fontId="2" fillId="0" borderId="1" xfId="0" applyNumberFormat="1" applyFont="1" applyBorder="1"/>
    <xf numFmtId="0" fontId="2" fillId="4" borderId="8" xfId="0" applyFont="1" applyFill="1" applyBorder="1"/>
    <xf numFmtId="0" fontId="2" fillId="4" borderId="7" xfId="0" applyFont="1" applyFill="1" applyBorder="1" applyAlignment="1">
      <alignment horizontal="center"/>
    </xf>
    <xf numFmtId="165" fontId="3" fillId="6" borderId="1" xfId="1" applyNumberFormat="1" applyFont="1" applyFill="1" applyBorder="1"/>
    <xf numFmtId="165" fontId="2" fillId="5" borderId="1" xfId="1" applyNumberFormat="1" applyFont="1" applyFill="1" applyBorder="1"/>
    <xf numFmtId="165" fontId="2" fillId="5" borderId="14" xfId="1" applyNumberFormat="1" applyFont="1" applyFill="1" applyBorder="1"/>
    <xf numFmtId="165" fontId="2" fillId="5" borderId="16" xfId="1" applyNumberFormat="1" applyFont="1" applyFill="1" applyBorder="1"/>
    <xf numFmtId="165" fontId="2" fillId="2" borderId="14" xfId="1" applyNumberFormat="1" applyFont="1" applyFill="1" applyBorder="1"/>
    <xf numFmtId="0" fontId="0" fillId="0" borderId="18" xfId="0" applyBorder="1" applyAlignment="1">
      <alignment horizontal="left" indent="1"/>
    </xf>
    <xf numFmtId="165" fontId="0" fillId="0" borderId="17" xfId="1" applyNumberFormat="1" applyFont="1" applyBorder="1"/>
    <xf numFmtId="165" fontId="3" fillId="6" borderId="19" xfId="1" applyNumberFormat="1" applyFont="1" applyFill="1" applyBorder="1"/>
    <xf numFmtId="10" fontId="2" fillId="0" borderId="19" xfId="2" applyNumberFormat="1" applyFont="1" applyBorder="1"/>
    <xf numFmtId="165" fontId="0" fillId="0" borderId="19" xfId="1" applyNumberFormat="1" applyFont="1" applyBorder="1"/>
    <xf numFmtId="0" fontId="3" fillId="2" borderId="2" xfId="0" applyFont="1" applyFill="1" applyBorder="1" applyAlignment="1">
      <alignment horizontal="left"/>
    </xf>
    <xf numFmtId="165" fontId="2" fillId="2" borderId="1" xfId="1" applyNumberFormat="1" applyFont="1" applyFill="1" applyBorder="1"/>
    <xf numFmtId="0" fontId="4" fillId="6" borderId="0" xfId="0" applyFont="1" applyFill="1"/>
    <xf numFmtId="3" fontId="4" fillId="6" borderId="0" xfId="0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165" fontId="0" fillId="0" borderId="0" xfId="1" applyNumberFormat="1" applyFont="1"/>
    <xf numFmtId="165" fontId="1" fillId="0" borderId="6" xfId="1" applyNumberFormat="1" applyFont="1" applyBorder="1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5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165" fontId="1" fillId="0" borderId="15" xfId="1" applyNumberFormat="1" applyFont="1" applyBorder="1"/>
    <xf numFmtId="165" fontId="0" fillId="3" borderId="0" xfId="1" applyNumberFormat="1" applyFont="1" applyFill="1"/>
    <xf numFmtId="0" fontId="2" fillId="4" borderId="1" xfId="0" applyFont="1" applyFill="1" applyBorder="1" applyAlignment="1">
      <alignment horizontal="right"/>
    </xf>
    <xf numFmtId="165" fontId="2" fillId="4" borderId="1" xfId="0" applyNumberFormat="1" applyFont="1" applyFill="1" applyBorder="1"/>
    <xf numFmtId="164" fontId="2" fillId="4" borderId="1" xfId="2" applyNumberFormat="1" applyFont="1" applyFill="1" applyBorder="1"/>
    <xf numFmtId="0" fontId="2" fillId="0" borderId="8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0" borderId="7" xfId="0" applyBorder="1"/>
    <xf numFmtId="165" fontId="2" fillId="0" borderId="7" xfId="1" applyNumberFormat="1" applyFont="1" applyBorder="1"/>
    <xf numFmtId="0" fontId="2" fillId="0" borderId="20" xfId="0" applyFont="1" applyBorder="1"/>
    <xf numFmtId="165" fontId="2" fillId="0" borderId="13" xfId="1" applyNumberFormat="1" applyFont="1" applyBorder="1"/>
    <xf numFmtId="0" fontId="2" fillId="0" borderId="5" xfId="0" applyFont="1" applyBorder="1"/>
    <xf numFmtId="165" fontId="2" fillId="0" borderId="19" xfId="1" applyNumberFormat="1" applyFont="1" applyBorder="1"/>
    <xf numFmtId="165" fontId="2" fillId="3" borderId="19" xfId="1" applyNumberFormat="1" applyFont="1" applyFill="1" applyBorder="1"/>
    <xf numFmtId="3" fontId="0" fillId="0" borderId="0" xfId="0" applyNumberFormat="1"/>
    <xf numFmtId="0" fontId="2" fillId="0" borderId="2" xfId="0" applyFont="1" applyBorder="1" applyAlignment="1">
      <alignment horizontal="right"/>
    </xf>
    <xf numFmtId="165" fontId="2" fillId="0" borderId="1" xfId="1" applyNumberFormat="1" applyFont="1" applyBorder="1"/>
    <xf numFmtId="165" fontId="1" fillId="0" borderId="17" xfId="1" applyNumberFormat="1" applyFont="1" applyBorder="1"/>
    <xf numFmtId="165" fontId="2" fillId="5" borderId="7" xfId="1" applyNumberFormat="1" applyFont="1" applyFill="1" applyBorder="1"/>
    <xf numFmtId="165" fontId="0" fillId="0" borderId="1" xfId="1" applyNumberFormat="1" applyFont="1" applyBorder="1"/>
    <xf numFmtId="0" fontId="3" fillId="5" borderId="1" xfId="0" applyFont="1" applyFill="1" applyBorder="1" applyAlignment="1">
      <alignment horizontal="left"/>
    </xf>
    <xf numFmtId="165" fontId="1" fillId="0" borderId="1" xfId="1" applyNumberFormat="1" applyFont="1" applyBorder="1"/>
    <xf numFmtId="165" fontId="2" fillId="0" borderId="0" xfId="0" applyNumberFormat="1" applyFont="1"/>
    <xf numFmtId="9" fontId="0" fillId="0" borderId="0" xfId="2" applyFont="1"/>
    <xf numFmtId="9" fontId="2" fillId="0" borderId="0" xfId="2" applyFont="1"/>
    <xf numFmtId="9" fontId="6" fillId="6" borderId="0" xfId="2" applyFont="1" applyFill="1"/>
    <xf numFmtId="0" fontId="2" fillId="4" borderId="8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10" fontId="5" fillId="6" borderId="0" xfId="2" applyNumberFormat="1" applyFont="1" applyFill="1"/>
    <xf numFmtId="10" fontId="5" fillId="6" borderId="7" xfId="2" applyNumberFormat="1" applyFont="1" applyFill="1" applyBorder="1"/>
    <xf numFmtId="10" fontId="5" fillId="6" borderId="13" xfId="2" applyNumberFormat="1" applyFont="1" applyFill="1" applyBorder="1"/>
    <xf numFmtId="10" fontId="5" fillId="6" borderId="19" xfId="2" applyNumberFormat="1" applyFont="1" applyFill="1" applyBorder="1"/>
    <xf numFmtId="165" fontId="0" fillId="7" borderId="19" xfId="1" applyNumberFormat="1" applyFont="1" applyFill="1" applyBorder="1"/>
    <xf numFmtId="3" fontId="0" fillId="7" borderId="0" xfId="0" applyNumberFormat="1" applyFill="1"/>
    <xf numFmtId="165" fontId="0" fillId="7" borderId="17" xfId="1" applyNumberFormat="1" applyFont="1" applyFill="1" applyBorder="1"/>
    <xf numFmtId="3" fontId="5" fillId="7" borderId="0" xfId="0" applyNumberFormat="1" applyFont="1" applyFill="1"/>
    <xf numFmtId="165" fontId="0" fillId="6" borderId="19" xfId="1" applyNumberFormat="1" applyFont="1" applyFill="1" applyBorder="1"/>
    <xf numFmtId="10" fontId="2" fillId="0" borderId="0" xfId="2" applyNumberFormat="1" applyFont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3181-0434-47E5-88E4-6573069019BF}">
  <dimension ref="B1:N242"/>
  <sheetViews>
    <sheetView topLeftCell="A146" workbookViewId="0">
      <selection activeCell="B180" sqref="B180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customWidth="1"/>
    <col min="8" max="8" width="20.5703125" customWidth="1"/>
    <col min="10" max="10" width="0.28515625" customWidth="1"/>
  </cols>
  <sheetData>
    <row r="1" spans="2:14" ht="15.75" thickBot="1" x14ac:dyDescent="0.3"/>
    <row r="2" spans="2:14" ht="15.75" thickBot="1" x14ac:dyDescent="0.3">
      <c r="B2" s="92" t="s">
        <v>266</v>
      </c>
      <c r="C2" s="93"/>
      <c r="D2" s="93"/>
      <c r="E2" s="93"/>
      <c r="F2" s="94"/>
    </row>
    <row r="3" spans="2:14" ht="15.75" thickBot="1" x14ac:dyDescent="0.3"/>
    <row r="4" spans="2:14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14" ht="15.75" thickBot="1" x14ac:dyDescent="0.3">
      <c r="B5" s="17" t="s">
        <v>0</v>
      </c>
      <c r="C5" s="27">
        <f>+C6</f>
        <v>475</v>
      </c>
      <c r="D5" s="27">
        <f>+D6</f>
        <v>0</v>
      </c>
      <c r="E5" s="19">
        <f>+D5-C5</f>
        <v>-475</v>
      </c>
      <c r="F5" s="16">
        <f>+D5/C5</f>
        <v>0</v>
      </c>
      <c r="G5" s="2">
        <v>9101</v>
      </c>
      <c r="H5" s="2" t="s">
        <v>229</v>
      </c>
      <c r="I5" s="12">
        <v>1575</v>
      </c>
      <c r="K5" s="42">
        <v>475</v>
      </c>
      <c r="L5" s="43">
        <v>91</v>
      </c>
      <c r="M5" s="44" t="s">
        <v>270</v>
      </c>
      <c r="N5" s="49">
        <v>9517</v>
      </c>
    </row>
    <row r="6" spans="2:14" ht="15.75" thickBot="1" x14ac:dyDescent="0.3">
      <c r="B6" s="3" t="s">
        <v>1</v>
      </c>
      <c r="C6" s="9">
        <v>475</v>
      </c>
      <c r="D6" s="9"/>
      <c r="E6" s="26">
        <f t="shared" ref="E6:E69" si="0">+D6-C6</f>
        <v>-475</v>
      </c>
      <c r="F6" s="8">
        <f t="shared" ref="F6:F69" si="1">+D6/C6</f>
        <v>0</v>
      </c>
      <c r="G6" s="2">
        <v>9103</v>
      </c>
      <c r="H6" s="2" t="s">
        <v>230</v>
      </c>
      <c r="I6" s="12">
        <v>2950</v>
      </c>
      <c r="K6" s="2">
        <v>1575</v>
      </c>
      <c r="L6" s="45">
        <v>5</v>
      </c>
      <c r="M6" s="46" t="s">
        <v>271</v>
      </c>
      <c r="N6" s="50">
        <v>9101</v>
      </c>
    </row>
    <row r="7" spans="2:14" ht="15.75" thickBot="1" x14ac:dyDescent="0.3">
      <c r="B7" s="15" t="s">
        <v>2</v>
      </c>
      <c r="C7" s="28">
        <f>SUM(C8:C23)</f>
        <v>26345</v>
      </c>
      <c r="D7" s="28">
        <f>SUM(D8:D23)</f>
        <v>4699</v>
      </c>
      <c r="E7" s="19">
        <f t="shared" si="0"/>
        <v>-21646</v>
      </c>
      <c r="F7" s="16">
        <f t="shared" si="1"/>
        <v>0.17836401594230405</v>
      </c>
      <c r="G7" s="2">
        <v>9104</v>
      </c>
      <c r="H7" s="2" t="s">
        <v>231</v>
      </c>
      <c r="I7" s="12">
        <v>4618</v>
      </c>
      <c r="K7" s="2">
        <v>650</v>
      </c>
      <c r="L7" s="45">
        <v>5</v>
      </c>
      <c r="M7" s="46" t="s">
        <v>271</v>
      </c>
      <c r="N7" s="50">
        <v>9127</v>
      </c>
    </row>
    <row r="8" spans="2:14" ht="15.75" thickBot="1" x14ac:dyDescent="0.3">
      <c r="B8" s="4" t="s">
        <v>3</v>
      </c>
      <c r="C8" s="10">
        <v>1575</v>
      </c>
      <c r="D8" s="10">
        <v>1368</v>
      </c>
      <c r="E8" s="26">
        <f t="shared" si="0"/>
        <v>-207</v>
      </c>
      <c r="F8" s="8">
        <f t="shared" si="1"/>
        <v>0.86857142857142855</v>
      </c>
      <c r="G8" s="2">
        <v>9105</v>
      </c>
      <c r="H8" s="2" t="s">
        <v>232</v>
      </c>
      <c r="I8" s="12">
        <v>1925</v>
      </c>
      <c r="K8" s="2">
        <v>810</v>
      </c>
      <c r="L8" s="45">
        <v>5</v>
      </c>
      <c r="M8" s="46" t="s">
        <v>271</v>
      </c>
      <c r="N8" s="50">
        <v>9201</v>
      </c>
    </row>
    <row r="9" spans="2:14" ht="15.75" thickBot="1" x14ac:dyDescent="0.3">
      <c r="B9" s="4" t="s">
        <v>4</v>
      </c>
      <c r="C9" s="10">
        <v>650</v>
      </c>
      <c r="D9" s="10"/>
      <c r="E9" s="26">
        <f t="shared" si="0"/>
        <v>-650</v>
      </c>
      <c r="F9" s="8">
        <f t="shared" si="1"/>
        <v>0</v>
      </c>
      <c r="G9" s="2">
        <v>9110</v>
      </c>
      <c r="H9" s="2" t="s">
        <v>233</v>
      </c>
      <c r="I9" s="12">
        <v>1823</v>
      </c>
      <c r="K9" s="2">
        <v>298</v>
      </c>
      <c r="L9" s="45">
        <v>5</v>
      </c>
      <c r="M9" s="46" t="s">
        <v>271</v>
      </c>
      <c r="N9" s="50">
        <v>9202</v>
      </c>
    </row>
    <row r="10" spans="2:14" ht="15.75" thickBot="1" x14ac:dyDescent="0.3">
      <c r="B10" s="4" t="s">
        <v>5</v>
      </c>
      <c r="C10" s="10">
        <v>810</v>
      </c>
      <c r="D10" s="10">
        <v>145</v>
      </c>
      <c r="E10" s="26">
        <f t="shared" si="0"/>
        <v>-665</v>
      </c>
      <c r="F10" s="8">
        <f t="shared" si="1"/>
        <v>0.17901234567901234</v>
      </c>
      <c r="G10" s="2">
        <v>9111</v>
      </c>
      <c r="H10" s="2" t="s">
        <v>234</v>
      </c>
      <c r="I10" s="12">
        <v>900</v>
      </c>
      <c r="K10" s="2">
        <v>986</v>
      </c>
      <c r="L10" s="45">
        <v>5</v>
      </c>
      <c r="M10" s="46" t="s">
        <v>271</v>
      </c>
      <c r="N10" s="50">
        <v>9203</v>
      </c>
    </row>
    <row r="11" spans="2:14" ht="15.75" thickBot="1" x14ac:dyDescent="0.3">
      <c r="B11" s="4" t="s">
        <v>6</v>
      </c>
      <c r="C11" s="10">
        <v>298</v>
      </c>
      <c r="D11" s="10">
        <v>276</v>
      </c>
      <c r="E11" s="26">
        <f t="shared" si="0"/>
        <v>-22</v>
      </c>
      <c r="F11" s="8">
        <f t="shared" si="1"/>
        <v>0.9261744966442953</v>
      </c>
      <c r="G11" s="2">
        <v>9112</v>
      </c>
      <c r="H11" s="2" t="s">
        <v>235</v>
      </c>
      <c r="I11" s="12">
        <v>675</v>
      </c>
      <c r="K11" s="2">
        <v>1430</v>
      </c>
      <c r="L11" s="45">
        <v>5</v>
      </c>
      <c r="M11" s="46" t="s">
        <v>271</v>
      </c>
      <c r="N11" s="50">
        <v>9204</v>
      </c>
    </row>
    <row r="12" spans="2:14" ht="15.75" thickBot="1" x14ac:dyDescent="0.3">
      <c r="B12" s="4" t="s">
        <v>7</v>
      </c>
      <c r="C12" s="10">
        <v>986</v>
      </c>
      <c r="D12" s="10"/>
      <c r="E12" s="26">
        <f t="shared" si="0"/>
        <v>-986</v>
      </c>
      <c r="F12" s="8">
        <f t="shared" si="1"/>
        <v>0</v>
      </c>
      <c r="G12" s="2">
        <v>9113</v>
      </c>
      <c r="H12" s="2" t="s">
        <v>236</v>
      </c>
      <c r="I12" s="12">
        <v>1440</v>
      </c>
      <c r="K12" s="2">
        <v>1110</v>
      </c>
      <c r="L12" s="45">
        <v>5</v>
      </c>
      <c r="M12" s="46" t="s">
        <v>271</v>
      </c>
      <c r="N12" s="50">
        <v>9205</v>
      </c>
    </row>
    <row r="13" spans="2:14" ht="15.75" thickBot="1" x14ac:dyDescent="0.3">
      <c r="B13" s="4" t="s">
        <v>8</v>
      </c>
      <c r="C13" s="10">
        <v>1430</v>
      </c>
      <c r="D13" s="10">
        <v>390</v>
      </c>
      <c r="E13" s="26">
        <f t="shared" si="0"/>
        <v>-1040</v>
      </c>
      <c r="F13" s="8">
        <f t="shared" si="1"/>
        <v>0.27272727272727271</v>
      </c>
      <c r="G13" s="2">
        <v>9114</v>
      </c>
      <c r="H13" s="2" t="s">
        <v>237</v>
      </c>
      <c r="I13" s="12">
        <v>1550</v>
      </c>
      <c r="K13" s="2">
        <v>2788</v>
      </c>
      <c r="L13" s="45">
        <v>5</v>
      </c>
      <c r="M13" s="46" t="s">
        <v>271</v>
      </c>
      <c r="N13" s="50">
        <v>9206</v>
      </c>
    </row>
    <row r="14" spans="2:14" ht="15.75" thickBot="1" x14ac:dyDescent="0.3">
      <c r="B14" s="4" t="s">
        <v>9</v>
      </c>
      <c r="C14" s="10">
        <v>1110</v>
      </c>
      <c r="D14" s="10">
        <v>244</v>
      </c>
      <c r="E14" s="26">
        <f t="shared" si="0"/>
        <v>-866</v>
      </c>
      <c r="F14" s="8">
        <f t="shared" si="1"/>
        <v>0.21981981981981982</v>
      </c>
      <c r="G14" s="2">
        <v>9115</v>
      </c>
      <c r="H14" s="2" t="s">
        <v>238</v>
      </c>
      <c r="I14" s="12">
        <v>3850</v>
      </c>
      <c r="K14" s="2">
        <v>1650</v>
      </c>
      <c r="L14" s="45">
        <v>5</v>
      </c>
      <c r="M14" s="46" t="s">
        <v>271</v>
      </c>
      <c r="N14" s="50">
        <v>9301</v>
      </c>
    </row>
    <row r="15" spans="2:14" ht="15.75" thickBot="1" x14ac:dyDescent="0.3">
      <c r="B15" s="4" t="s">
        <v>10</v>
      </c>
      <c r="C15" s="10">
        <v>2788</v>
      </c>
      <c r="D15" s="10">
        <v>96</v>
      </c>
      <c r="E15" s="26">
        <f t="shared" si="0"/>
        <v>-2692</v>
      </c>
      <c r="F15" s="8">
        <f t="shared" si="1"/>
        <v>3.443328550932568E-2</v>
      </c>
      <c r="G15" s="2">
        <v>9116</v>
      </c>
      <c r="H15" s="2" t="s">
        <v>239</v>
      </c>
      <c r="I15" s="12">
        <v>475</v>
      </c>
      <c r="K15" s="2">
        <v>960</v>
      </c>
      <c r="L15" s="45">
        <v>5</v>
      </c>
      <c r="M15" s="46" t="s">
        <v>271</v>
      </c>
      <c r="N15" s="50">
        <v>9401</v>
      </c>
    </row>
    <row r="16" spans="2:14" ht="15.75" thickBot="1" x14ac:dyDescent="0.3">
      <c r="B16" s="4" t="s">
        <v>11</v>
      </c>
      <c r="C16" s="10">
        <v>1650</v>
      </c>
      <c r="D16" s="10"/>
      <c r="E16" s="26">
        <f t="shared" si="0"/>
        <v>-1650</v>
      </c>
      <c r="F16" s="8">
        <f t="shared" si="1"/>
        <v>0</v>
      </c>
      <c r="G16" s="2">
        <v>9117</v>
      </c>
      <c r="H16" s="2" t="s">
        <v>240</v>
      </c>
      <c r="I16" s="12">
        <v>2425</v>
      </c>
      <c r="K16" s="2">
        <v>3208</v>
      </c>
      <c r="L16" s="45">
        <v>5</v>
      </c>
      <c r="M16" s="46" t="s">
        <v>271</v>
      </c>
      <c r="N16" s="50">
        <v>9402</v>
      </c>
    </row>
    <row r="17" spans="2:14" ht="15.75" thickBot="1" x14ac:dyDescent="0.3">
      <c r="B17" s="4" t="s">
        <v>12</v>
      </c>
      <c r="C17" s="10">
        <v>960</v>
      </c>
      <c r="D17" s="10"/>
      <c r="E17" s="26">
        <f t="shared" si="0"/>
        <v>-960</v>
      </c>
      <c r="F17" s="8">
        <f t="shared" si="1"/>
        <v>0</v>
      </c>
      <c r="G17" s="2">
        <v>9118</v>
      </c>
      <c r="H17" s="2" t="s">
        <v>241</v>
      </c>
      <c r="I17" s="12">
        <v>3674</v>
      </c>
      <c r="K17" s="2">
        <v>1020</v>
      </c>
      <c r="L17" s="45">
        <v>5</v>
      </c>
      <c r="M17" s="46" t="s">
        <v>271</v>
      </c>
      <c r="N17" s="50">
        <v>9501</v>
      </c>
    </row>
    <row r="18" spans="2:14" ht="15.75" thickBot="1" x14ac:dyDescent="0.3">
      <c r="B18" s="4" t="s">
        <v>13</v>
      </c>
      <c r="C18" s="10">
        <v>3208</v>
      </c>
      <c r="D18" s="10">
        <v>985</v>
      </c>
      <c r="E18" s="26">
        <f t="shared" si="0"/>
        <v>-2223</v>
      </c>
      <c r="F18" s="8">
        <f t="shared" si="1"/>
        <v>0.30704488778054861</v>
      </c>
      <c r="G18" s="2">
        <v>9119</v>
      </c>
      <c r="H18" s="2" t="s">
        <v>242</v>
      </c>
      <c r="I18" s="12">
        <v>3200</v>
      </c>
      <c r="K18" s="2">
        <v>1730</v>
      </c>
      <c r="L18" s="45">
        <v>5</v>
      </c>
      <c r="M18" s="46" t="s">
        <v>271</v>
      </c>
      <c r="N18" s="50">
        <v>9502</v>
      </c>
    </row>
    <row r="19" spans="2:14" ht="15.75" thickBot="1" x14ac:dyDescent="0.3">
      <c r="B19" s="4" t="s">
        <v>14</v>
      </c>
      <c r="C19" s="10">
        <v>1020</v>
      </c>
      <c r="D19" s="10">
        <v>141</v>
      </c>
      <c r="E19" s="26">
        <f t="shared" si="0"/>
        <v>-879</v>
      </c>
      <c r="F19" s="8">
        <f t="shared" si="1"/>
        <v>0.13823529411764707</v>
      </c>
      <c r="G19" s="2">
        <v>9120</v>
      </c>
      <c r="H19" s="2" t="s">
        <v>243</v>
      </c>
      <c r="I19" s="12">
        <v>745</v>
      </c>
      <c r="K19" s="2">
        <v>3000</v>
      </c>
      <c r="L19" s="45">
        <v>5</v>
      </c>
      <c r="M19" s="46" t="s">
        <v>271</v>
      </c>
      <c r="N19" s="50">
        <v>9503</v>
      </c>
    </row>
    <row r="20" spans="2:14" ht="15.75" thickBot="1" x14ac:dyDescent="0.3">
      <c r="B20" s="4" t="s">
        <v>15</v>
      </c>
      <c r="C20" s="10">
        <v>1730</v>
      </c>
      <c r="D20" s="10">
        <v>462</v>
      </c>
      <c r="E20" s="26">
        <f t="shared" si="0"/>
        <v>-1268</v>
      </c>
      <c r="F20" s="8">
        <f t="shared" si="1"/>
        <v>0.26705202312138726</v>
      </c>
      <c r="G20" s="2">
        <v>9121</v>
      </c>
      <c r="H20" s="2" t="s">
        <v>244</v>
      </c>
      <c r="I20" s="12">
        <v>1625</v>
      </c>
      <c r="K20" s="2">
        <v>3930</v>
      </c>
      <c r="L20" s="45">
        <v>5</v>
      </c>
      <c r="M20" s="46" t="s">
        <v>271</v>
      </c>
      <c r="N20" s="50">
        <v>9504</v>
      </c>
    </row>
    <row r="21" spans="2:14" ht="15.75" thickBot="1" x14ac:dyDescent="0.3">
      <c r="B21" s="4" t="s">
        <v>16</v>
      </c>
      <c r="C21" s="10">
        <v>3000</v>
      </c>
      <c r="D21" s="10">
        <v>526</v>
      </c>
      <c r="E21" s="26">
        <f t="shared" si="0"/>
        <v>-2474</v>
      </c>
      <c r="F21" s="8">
        <f t="shared" si="1"/>
        <v>0.17533333333333334</v>
      </c>
      <c r="G21" s="2">
        <v>9122</v>
      </c>
      <c r="H21" s="2" t="s">
        <v>244</v>
      </c>
      <c r="I21" s="12">
        <v>1175</v>
      </c>
      <c r="K21" s="2">
        <v>1200</v>
      </c>
      <c r="L21" s="45">
        <v>5</v>
      </c>
      <c r="M21" s="46" t="s">
        <v>271</v>
      </c>
      <c r="N21" s="50">
        <v>9549</v>
      </c>
    </row>
    <row r="22" spans="2:14" ht="15.75" thickBot="1" x14ac:dyDescent="0.3">
      <c r="B22" s="4" t="s">
        <v>17</v>
      </c>
      <c r="C22" s="10">
        <v>3930</v>
      </c>
      <c r="D22" s="10"/>
      <c r="E22" s="26">
        <f t="shared" si="0"/>
        <v>-3930</v>
      </c>
      <c r="F22" s="8">
        <f t="shared" si="1"/>
        <v>0</v>
      </c>
      <c r="G22" s="2">
        <v>9123</v>
      </c>
      <c r="H22" s="2" t="s">
        <v>245</v>
      </c>
      <c r="I22" s="12">
        <v>2475</v>
      </c>
      <c r="K22" s="42">
        <v>1225</v>
      </c>
      <c r="L22" s="43">
        <v>81</v>
      </c>
      <c r="M22" s="44" t="s">
        <v>272</v>
      </c>
      <c r="N22" s="49">
        <v>9530</v>
      </c>
    </row>
    <row r="23" spans="2:14" ht="15.75" thickBot="1" x14ac:dyDescent="0.3">
      <c r="B23" s="5" t="s">
        <v>18</v>
      </c>
      <c r="C23" s="10">
        <v>1200</v>
      </c>
      <c r="D23" s="11">
        <v>66</v>
      </c>
      <c r="E23" s="26">
        <f t="shared" si="0"/>
        <v>-1134</v>
      </c>
      <c r="F23" s="8">
        <f t="shared" si="1"/>
        <v>5.5E-2</v>
      </c>
      <c r="G23" s="2">
        <v>9124</v>
      </c>
      <c r="H23" s="2" t="s">
        <v>246</v>
      </c>
      <c r="I23" s="12">
        <v>4666</v>
      </c>
      <c r="K23" s="42">
        <v>2950</v>
      </c>
      <c r="L23" s="45">
        <v>8</v>
      </c>
      <c r="M23" s="46" t="s">
        <v>273</v>
      </c>
      <c r="N23" s="50">
        <v>9103</v>
      </c>
    </row>
    <row r="24" spans="2:14" ht="15.75" thickBot="1" x14ac:dyDescent="0.3">
      <c r="B24" s="15" t="s">
        <v>19</v>
      </c>
      <c r="C24" s="28">
        <f>+C25</f>
        <v>1225</v>
      </c>
      <c r="D24" s="28">
        <f>+D25</f>
        <v>0</v>
      </c>
      <c r="E24" s="19">
        <f t="shared" si="0"/>
        <v>-1225</v>
      </c>
      <c r="F24" s="16">
        <f t="shared" si="1"/>
        <v>0</v>
      </c>
      <c r="G24" s="2">
        <v>9125</v>
      </c>
      <c r="H24" s="2" t="s">
        <v>247</v>
      </c>
      <c r="I24" s="12">
        <v>2299</v>
      </c>
      <c r="K24" s="42">
        <v>2370</v>
      </c>
      <c r="L24" s="45">
        <v>8</v>
      </c>
      <c r="M24" s="46" t="s">
        <v>273</v>
      </c>
      <c r="N24" s="50">
        <v>9207</v>
      </c>
    </row>
    <row r="25" spans="2:14" ht="15.75" thickBot="1" x14ac:dyDescent="0.3">
      <c r="B25" s="5" t="s">
        <v>20</v>
      </c>
      <c r="C25" s="11">
        <v>1225</v>
      </c>
      <c r="D25" s="11"/>
      <c r="E25" s="26">
        <f t="shared" si="0"/>
        <v>-1225</v>
      </c>
      <c r="F25" s="8">
        <f t="shared" si="1"/>
        <v>0</v>
      </c>
      <c r="G25" s="2">
        <v>9126</v>
      </c>
      <c r="H25" s="2" t="s">
        <v>248</v>
      </c>
      <c r="I25" s="12">
        <v>1400</v>
      </c>
      <c r="K25" s="42">
        <v>2070</v>
      </c>
      <c r="L25" s="45">
        <v>8</v>
      </c>
      <c r="M25" s="46" t="s">
        <v>273</v>
      </c>
      <c r="N25" s="50">
        <v>9208</v>
      </c>
    </row>
    <row r="26" spans="2:14" ht="15.75" thickBot="1" x14ac:dyDescent="0.3">
      <c r="B26" s="15" t="s">
        <v>21</v>
      </c>
      <c r="C26" s="28">
        <f>SUM(C27:C30)</f>
        <v>13599</v>
      </c>
      <c r="D26" s="28">
        <f>SUM(D27:D30)</f>
        <v>0</v>
      </c>
      <c r="E26" s="19">
        <f t="shared" si="0"/>
        <v>-13599</v>
      </c>
      <c r="F26" s="16">
        <f t="shared" si="1"/>
        <v>0</v>
      </c>
      <c r="G26" s="2">
        <v>9127</v>
      </c>
      <c r="H26" s="2" t="s">
        <v>249</v>
      </c>
      <c r="I26" s="12">
        <v>668</v>
      </c>
      <c r="K26" s="42">
        <v>6209</v>
      </c>
      <c r="L26" s="45">
        <v>8</v>
      </c>
      <c r="M26" s="46" t="s">
        <v>273</v>
      </c>
      <c r="N26" s="50">
        <v>9302</v>
      </c>
    </row>
    <row r="27" spans="2:14" ht="15.75" thickBot="1" x14ac:dyDescent="0.3">
      <c r="B27" s="4" t="s">
        <v>22</v>
      </c>
      <c r="C27" s="52">
        <v>2950</v>
      </c>
      <c r="D27" s="10"/>
      <c r="E27" s="26">
        <f t="shared" si="0"/>
        <v>-2950</v>
      </c>
      <c r="F27" s="8">
        <f t="shared" si="1"/>
        <v>0</v>
      </c>
      <c r="G27" s="2">
        <v>9201</v>
      </c>
      <c r="H27" s="2" t="s">
        <v>250</v>
      </c>
      <c r="I27" s="12">
        <v>780</v>
      </c>
      <c r="K27" s="42">
        <v>4600</v>
      </c>
      <c r="L27" s="45">
        <v>13</v>
      </c>
      <c r="M27" s="46" t="s">
        <v>274</v>
      </c>
      <c r="N27" s="50">
        <v>9104</v>
      </c>
    </row>
    <row r="28" spans="2:14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2">
        <v>9202</v>
      </c>
      <c r="H28" s="2" t="s">
        <v>251</v>
      </c>
      <c r="I28" s="12">
        <v>270</v>
      </c>
      <c r="K28" s="42">
        <v>1975</v>
      </c>
      <c r="L28" s="45">
        <v>13</v>
      </c>
      <c r="M28" s="46" t="s">
        <v>274</v>
      </c>
      <c r="N28" s="50">
        <v>9105</v>
      </c>
    </row>
    <row r="29" spans="2:14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2">
        <v>9203</v>
      </c>
      <c r="H29" s="2" t="s">
        <v>252</v>
      </c>
      <c r="I29" s="12">
        <v>960</v>
      </c>
      <c r="K29" s="42">
        <v>1980</v>
      </c>
      <c r="L29" s="45">
        <v>13</v>
      </c>
      <c r="M29" s="46" t="s">
        <v>274</v>
      </c>
      <c r="N29" s="50">
        <v>9218</v>
      </c>
    </row>
    <row r="30" spans="2:14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2">
        <v>9204</v>
      </c>
      <c r="H30" s="2" t="s">
        <v>253</v>
      </c>
      <c r="I30" s="12">
        <v>1410</v>
      </c>
      <c r="K30" s="42">
        <v>2310</v>
      </c>
      <c r="L30" s="45">
        <v>13</v>
      </c>
      <c r="M30" s="46" t="s">
        <v>274</v>
      </c>
      <c r="N30" s="50">
        <v>9304</v>
      </c>
    </row>
    <row r="31" spans="2:14" ht="15.75" thickBot="1" x14ac:dyDescent="0.3">
      <c r="B31" s="15" t="s">
        <v>26</v>
      </c>
      <c r="C31" s="28">
        <f>SUM(C32:C35)</f>
        <v>10865</v>
      </c>
      <c r="D31" s="28">
        <f>SUM(D32:D35)</f>
        <v>0</v>
      </c>
      <c r="E31" s="19">
        <f t="shared" si="0"/>
        <v>-10865</v>
      </c>
      <c r="F31" s="16">
        <f t="shared" si="1"/>
        <v>0</v>
      </c>
      <c r="G31" s="2">
        <v>9205</v>
      </c>
      <c r="H31" s="2" t="s">
        <v>254</v>
      </c>
      <c r="I31" s="12">
        <v>1110</v>
      </c>
      <c r="K31" s="42">
        <v>1821</v>
      </c>
      <c r="L31" s="45">
        <v>15</v>
      </c>
      <c r="M31" s="46" t="s">
        <v>275</v>
      </c>
      <c r="N31" s="50">
        <v>9110</v>
      </c>
    </row>
    <row r="32" spans="2:14" ht="15.75" thickBot="1" x14ac:dyDescent="0.3">
      <c r="B32" s="4" t="s">
        <v>27</v>
      </c>
      <c r="C32" s="52">
        <v>4600</v>
      </c>
      <c r="D32" s="10"/>
      <c r="E32" s="26">
        <f t="shared" si="0"/>
        <v>-4600</v>
      </c>
      <c r="F32" s="8">
        <f t="shared" si="1"/>
        <v>0</v>
      </c>
      <c r="G32" s="2">
        <v>9206</v>
      </c>
      <c r="H32" s="2" t="s">
        <v>255</v>
      </c>
      <c r="I32" s="12">
        <v>2760</v>
      </c>
      <c r="K32" s="42">
        <v>900</v>
      </c>
      <c r="L32" s="45">
        <v>15</v>
      </c>
      <c r="M32" s="46" t="s">
        <v>275</v>
      </c>
      <c r="N32" s="50">
        <v>9111</v>
      </c>
    </row>
    <row r="33" spans="2:14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2">
        <v>9207</v>
      </c>
      <c r="H33" s="2" t="s">
        <v>256</v>
      </c>
      <c r="I33" s="12">
        <v>2365</v>
      </c>
      <c r="K33" s="42">
        <v>3440</v>
      </c>
      <c r="L33" s="45">
        <v>15</v>
      </c>
      <c r="M33" s="46" t="s">
        <v>275</v>
      </c>
      <c r="N33" s="50">
        <v>9305</v>
      </c>
    </row>
    <row r="34" spans="2:14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2">
        <v>9208</v>
      </c>
      <c r="H34" s="2" t="s">
        <v>257</v>
      </c>
      <c r="I34" s="12">
        <v>2070</v>
      </c>
      <c r="K34" s="42">
        <v>2397</v>
      </c>
      <c r="L34" s="45">
        <v>15</v>
      </c>
      <c r="M34" s="46" t="s">
        <v>275</v>
      </c>
      <c r="N34" s="50">
        <v>9514</v>
      </c>
    </row>
    <row r="35" spans="2:14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2">
        <v>9209</v>
      </c>
      <c r="H35" s="2" t="s">
        <v>258</v>
      </c>
      <c r="I35" s="12">
        <v>976</v>
      </c>
      <c r="K35" s="42">
        <v>675</v>
      </c>
      <c r="L35" s="45">
        <v>15</v>
      </c>
      <c r="M35" s="46" t="s">
        <v>275</v>
      </c>
      <c r="N35" s="50">
        <v>9551</v>
      </c>
    </row>
    <row r="36" spans="2:14" ht="15.75" thickBot="1" x14ac:dyDescent="0.3">
      <c r="B36" s="15" t="s">
        <v>31</v>
      </c>
      <c r="C36" s="28">
        <f>SUM(C37:C41)</f>
        <v>9233</v>
      </c>
      <c r="D36" s="28">
        <f>SUM(D37:D41)</f>
        <v>47</v>
      </c>
      <c r="E36" s="19">
        <f t="shared" si="0"/>
        <v>-9186</v>
      </c>
      <c r="F36" s="16">
        <f t="shared" si="1"/>
        <v>5.090436477851186E-3</v>
      </c>
      <c r="G36" s="2">
        <v>9210</v>
      </c>
      <c r="H36" s="2" t="s">
        <v>259</v>
      </c>
      <c r="I36" s="12">
        <v>1556</v>
      </c>
      <c r="K36" s="42">
        <v>675</v>
      </c>
      <c r="L36" s="45">
        <v>17</v>
      </c>
      <c r="M36" s="46" t="s">
        <v>276</v>
      </c>
      <c r="N36" s="50">
        <v>9112</v>
      </c>
    </row>
    <row r="37" spans="2:14" ht="15.75" thickBot="1" x14ac:dyDescent="0.3">
      <c r="B37" s="4" t="s">
        <v>32</v>
      </c>
      <c r="C37" s="52">
        <v>1821</v>
      </c>
      <c r="D37" s="10">
        <v>47</v>
      </c>
      <c r="E37" s="26">
        <f t="shared" si="0"/>
        <v>-1774</v>
      </c>
      <c r="F37" s="8">
        <f t="shared" si="1"/>
        <v>2.5809994508511808E-2</v>
      </c>
      <c r="G37" s="2">
        <v>9211</v>
      </c>
      <c r="H37" s="2" t="s">
        <v>260</v>
      </c>
      <c r="I37" s="12">
        <v>529</v>
      </c>
      <c r="K37" s="42">
        <v>960</v>
      </c>
      <c r="L37" s="45">
        <v>17</v>
      </c>
      <c r="M37" s="46" t="s">
        <v>276</v>
      </c>
      <c r="N37" s="50">
        <v>9219</v>
      </c>
    </row>
    <row r="38" spans="2:14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2">
        <v>9212</v>
      </c>
      <c r="H38" s="2" t="s">
        <v>261</v>
      </c>
      <c r="I38" s="12">
        <v>300</v>
      </c>
      <c r="K38" s="42">
        <v>720</v>
      </c>
      <c r="L38" s="45">
        <v>17</v>
      </c>
      <c r="M38" s="46" t="s">
        <v>276</v>
      </c>
      <c r="N38" s="50">
        <v>9220</v>
      </c>
    </row>
    <row r="39" spans="2:14" ht="15.75" thickBot="1" x14ac:dyDescent="0.3">
      <c r="B39" s="4" t="s">
        <v>34</v>
      </c>
      <c r="C39" s="52">
        <v>3440</v>
      </c>
      <c r="D39" s="10"/>
      <c r="E39" s="26">
        <f t="shared" si="0"/>
        <v>-3440</v>
      </c>
      <c r="F39" s="8">
        <f t="shared" si="1"/>
        <v>0</v>
      </c>
      <c r="G39" s="2">
        <v>9213</v>
      </c>
      <c r="H39" s="2" t="s">
        <v>262</v>
      </c>
      <c r="I39" s="12">
        <v>480</v>
      </c>
      <c r="K39" s="42">
        <v>1260</v>
      </c>
      <c r="L39" s="45">
        <v>17</v>
      </c>
      <c r="M39" s="46" t="s">
        <v>276</v>
      </c>
      <c r="N39" s="50">
        <v>9306</v>
      </c>
    </row>
    <row r="40" spans="2:14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2">
        <v>9214</v>
      </c>
      <c r="H40" s="2" t="s">
        <v>263</v>
      </c>
      <c r="I40" s="12">
        <v>651</v>
      </c>
      <c r="K40" s="42">
        <v>990</v>
      </c>
      <c r="L40" s="45">
        <v>17</v>
      </c>
      <c r="M40" s="46" t="s">
        <v>276</v>
      </c>
      <c r="N40" s="50">
        <v>9515</v>
      </c>
    </row>
    <row r="41" spans="2:14" ht="15.75" thickBot="1" x14ac:dyDescent="0.3">
      <c r="B41" s="5" t="s">
        <v>36</v>
      </c>
      <c r="C41" s="52">
        <v>675</v>
      </c>
      <c r="D41" s="11"/>
      <c r="E41" s="26">
        <f t="shared" si="0"/>
        <v>-675</v>
      </c>
      <c r="F41" s="8">
        <f t="shared" si="1"/>
        <v>0</v>
      </c>
      <c r="G41" s="2">
        <v>9215</v>
      </c>
      <c r="H41" s="2" t="s">
        <v>153</v>
      </c>
      <c r="I41" s="12">
        <v>472</v>
      </c>
      <c r="K41" s="42">
        <v>2750</v>
      </c>
      <c r="L41" s="45">
        <v>18</v>
      </c>
      <c r="M41" s="46" t="s">
        <v>277</v>
      </c>
      <c r="N41" s="50">
        <v>9516</v>
      </c>
    </row>
    <row r="42" spans="2:14" ht="15.75" thickBot="1" x14ac:dyDescent="0.3">
      <c r="B42" s="15" t="s">
        <v>37</v>
      </c>
      <c r="C42" s="28">
        <f>SUM(C43:C47)</f>
        <v>4605</v>
      </c>
      <c r="D42" s="28">
        <f>SUM(D43:D47)</f>
        <v>0</v>
      </c>
      <c r="E42" s="19">
        <f t="shared" si="0"/>
        <v>-4605</v>
      </c>
      <c r="F42" s="16">
        <f t="shared" si="1"/>
        <v>0</v>
      </c>
      <c r="G42" s="2">
        <v>9216</v>
      </c>
      <c r="H42" s="2" t="s">
        <v>154</v>
      </c>
      <c r="I42" s="12">
        <v>419</v>
      </c>
      <c r="K42" s="42">
        <v>3574</v>
      </c>
      <c r="L42" s="43">
        <v>85</v>
      </c>
      <c r="M42" s="44" t="s">
        <v>278</v>
      </c>
      <c r="N42" s="49">
        <v>9519</v>
      </c>
    </row>
    <row r="43" spans="2:14" ht="15.75" thickBot="1" x14ac:dyDescent="0.3">
      <c r="B43" s="4" t="s">
        <v>38</v>
      </c>
      <c r="C43" s="52">
        <v>675</v>
      </c>
      <c r="D43" s="10"/>
      <c r="E43" s="26">
        <f t="shared" si="0"/>
        <v>-675</v>
      </c>
      <c r="F43" s="8">
        <f t="shared" si="1"/>
        <v>0</v>
      </c>
      <c r="G43" s="2">
        <v>9217</v>
      </c>
      <c r="H43" s="2" t="s">
        <v>155</v>
      </c>
      <c r="I43" s="12">
        <v>1470</v>
      </c>
      <c r="K43" s="42">
        <v>1425</v>
      </c>
      <c r="L43" s="45">
        <v>19</v>
      </c>
      <c r="M43" s="46" t="s">
        <v>279</v>
      </c>
      <c r="N43" s="50">
        <v>9113</v>
      </c>
    </row>
    <row r="44" spans="2:14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2">
        <v>9218</v>
      </c>
      <c r="H44" s="2" t="s">
        <v>156</v>
      </c>
      <c r="I44" s="12">
        <v>1980</v>
      </c>
      <c r="K44" s="42">
        <v>2542</v>
      </c>
      <c r="L44" s="45">
        <v>19</v>
      </c>
      <c r="M44" s="46" t="s">
        <v>279</v>
      </c>
      <c r="N44" s="50">
        <v>9221</v>
      </c>
    </row>
    <row r="45" spans="2:14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2">
        <v>9219</v>
      </c>
      <c r="H45" s="2" t="s">
        <v>157</v>
      </c>
      <c r="I45" s="12">
        <v>945</v>
      </c>
      <c r="K45" s="42">
        <v>870</v>
      </c>
      <c r="L45" s="45">
        <v>19</v>
      </c>
      <c r="M45" s="46" t="s">
        <v>279</v>
      </c>
      <c r="N45" s="50">
        <v>9307</v>
      </c>
    </row>
    <row r="46" spans="2:14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2">
        <v>9220</v>
      </c>
      <c r="H46" s="2" t="s">
        <v>158</v>
      </c>
      <c r="I46" s="12">
        <v>720</v>
      </c>
      <c r="K46" s="42">
        <v>1525</v>
      </c>
      <c r="L46" s="45">
        <v>20</v>
      </c>
      <c r="M46" s="46" t="s">
        <v>280</v>
      </c>
      <c r="N46" s="50">
        <v>9114</v>
      </c>
    </row>
    <row r="47" spans="2:14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2">
        <v>9221</v>
      </c>
      <c r="H47" s="2" t="s">
        <v>159</v>
      </c>
      <c r="I47" s="12">
        <v>2460</v>
      </c>
      <c r="K47" s="42">
        <v>2700</v>
      </c>
      <c r="L47" s="45">
        <v>20</v>
      </c>
      <c r="M47" s="46" t="s">
        <v>280</v>
      </c>
      <c r="N47" s="50">
        <v>9520</v>
      </c>
    </row>
    <row r="48" spans="2:14" ht="15.75" thickBot="1" x14ac:dyDescent="0.3">
      <c r="B48" s="15" t="s">
        <v>43</v>
      </c>
      <c r="C48" s="28">
        <f>+C49</f>
        <v>2750</v>
      </c>
      <c r="D48" s="28">
        <f>+D49</f>
        <v>2173</v>
      </c>
      <c r="E48" s="19">
        <f t="shared" si="0"/>
        <v>-577</v>
      </c>
      <c r="F48" s="16">
        <f t="shared" si="1"/>
        <v>0.79018181818181821</v>
      </c>
      <c r="G48" s="2">
        <v>9222</v>
      </c>
      <c r="H48" s="2" t="s">
        <v>160</v>
      </c>
      <c r="I48" s="12">
        <v>1488</v>
      </c>
      <c r="K48" s="42">
        <v>3930</v>
      </c>
      <c r="L48" s="45">
        <v>20</v>
      </c>
      <c r="M48" s="46" t="s">
        <v>280</v>
      </c>
      <c r="N48" s="50">
        <v>9521</v>
      </c>
    </row>
    <row r="49" spans="2:14" ht="15.75" thickBot="1" x14ac:dyDescent="0.3">
      <c r="B49" s="5" t="s">
        <v>44</v>
      </c>
      <c r="C49" s="11">
        <v>2750</v>
      </c>
      <c r="D49" s="11">
        <v>2173</v>
      </c>
      <c r="E49" s="26">
        <f t="shared" si="0"/>
        <v>-577</v>
      </c>
      <c r="F49" s="8">
        <f t="shared" si="1"/>
        <v>0.79018181818181821</v>
      </c>
      <c r="G49" s="2">
        <v>9223</v>
      </c>
      <c r="H49" s="2" t="s">
        <v>161</v>
      </c>
      <c r="I49" s="12">
        <v>1650</v>
      </c>
      <c r="K49" s="42">
        <v>1000</v>
      </c>
      <c r="L49" s="45">
        <v>27</v>
      </c>
      <c r="M49" s="46" t="s">
        <v>281</v>
      </c>
      <c r="N49" s="50">
        <v>9522</v>
      </c>
    </row>
    <row r="50" spans="2:14" ht="15.75" thickBot="1" x14ac:dyDescent="0.3">
      <c r="B50" s="15" t="s">
        <v>45</v>
      </c>
      <c r="C50" s="28">
        <f>+C51</f>
        <v>3574</v>
      </c>
      <c r="D50" s="28">
        <f>+D51</f>
        <v>0</v>
      </c>
      <c r="E50" s="19">
        <f t="shared" si="0"/>
        <v>-3574</v>
      </c>
      <c r="F50" s="16">
        <f t="shared" si="1"/>
        <v>0</v>
      </c>
      <c r="G50" s="2">
        <v>9224</v>
      </c>
      <c r="H50" s="2" t="s">
        <v>162</v>
      </c>
      <c r="I50" s="12">
        <v>1045</v>
      </c>
      <c r="K50" s="2">
        <v>3850</v>
      </c>
      <c r="L50" s="45">
        <v>23</v>
      </c>
      <c r="M50" s="46" t="s">
        <v>282</v>
      </c>
      <c r="N50" s="50">
        <v>9115</v>
      </c>
    </row>
    <row r="51" spans="2:14" ht="15.75" thickBot="1" x14ac:dyDescent="0.3">
      <c r="B51" s="5" t="s">
        <v>46</v>
      </c>
      <c r="C51" s="11">
        <v>3574</v>
      </c>
      <c r="D51" s="11"/>
      <c r="E51" s="26">
        <f t="shared" si="0"/>
        <v>-3574</v>
      </c>
      <c r="F51" s="8">
        <f>+D51/C52</f>
        <v>0</v>
      </c>
      <c r="G51" s="2">
        <v>9225</v>
      </c>
      <c r="H51" s="2" t="s">
        <v>163</v>
      </c>
      <c r="I51" s="12">
        <v>1105</v>
      </c>
      <c r="K51" s="2">
        <v>4139</v>
      </c>
      <c r="L51" s="45">
        <v>23</v>
      </c>
      <c r="M51" s="46" t="s">
        <v>282</v>
      </c>
      <c r="N51" s="50">
        <v>9523</v>
      </c>
    </row>
    <row r="52" spans="2:14" ht="15.75" thickBot="1" x14ac:dyDescent="0.3">
      <c r="B52" s="15" t="s">
        <v>47</v>
      </c>
      <c r="C52" s="29">
        <f>SUM(C53:C55)</f>
        <v>4837</v>
      </c>
      <c r="D52" s="29">
        <f>SUM(D53:D55)</f>
        <v>143</v>
      </c>
      <c r="E52" s="19">
        <f t="shared" si="0"/>
        <v>-4694</v>
      </c>
      <c r="F52" s="16" t="e">
        <f>+D52/#REF!</f>
        <v>#REF!</v>
      </c>
      <c r="G52" s="2">
        <v>9226</v>
      </c>
      <c r="H52" s="2" t="s">
        <v>164</v>
      </c>
      <c r="I52" s="12">
        <v>2100</v>
      </c>
      <c r="K52" s="42">
        <v>5370</v>
      </c>
      <c r="L52" s="45">
        <v>25</v>
      </c>
      <c r="M52" s="46" t="s">
        <v>283</v>
      </c>
      <c r="N52" s="50">
        <v>9232</v>
      </c>
    </row>
    <row r="53" spans="2:14" ht="15.75" thickBot="1" x14ac:dyDescent="0.3">
      <c r="B53" s="4" t="s">
        <v>48</v>
      </c>
      <c r="C53" s="52">
        <v>1425</v>
      </c>
      <c r="D53" s="10"/>
      <c r="E53" s="26">
        <f t="shared" si="0"/>
        <v>-1425</v>
      </c>
      <c r="F53" s="8">
        <f t="shared" si="1"/>
        <v>0</v>
      </c>
      <c r="G53" s="2">
        <v>9227</v>
      </c>
      <c r="H53" s="2" t="s">
        <v>165</v>
      </c>
      <c r="I53" s="12">
        <v>2930</v>
      </c>
      <c r="K53" s="42">
        <v>2520</v>
      </c>
      <c r="L53" s="45">
        <v>25</v>
      </c>
      <c r="M53" s="46" t="s">
        <v>283</v>
      </c>
      <c r="N53" s="50">
        <v>9509</v>
      </c>
    </row>
    <row r="54" spans="2:14" ht="15.75" thickBot="1" x14ac:dyDescent="0.3">
      <c r="B54" s="4" t="s">
        <v>49</v>
      </c>
      <c r="C54" s="52">
        <v>2542</v>
      </c>
      <c r="D54" s="10">
        <v>143</v>
      </c>
      <c r="E54" s="26">
        <f t="shared" si="0"/>
        <v>-2399</v>
      </c>
      <c r="F54" s="8">
        <f t="shared" si="1"/>
        <v>5.6254917387883553E-2</v>
      </c>
      <c r="G54" s="2">
        <v>9228</v>
      </c>
      <c r="H54" s="2" t="s">
        <v>166</v>
      </c>
      <c r="I54" s="12">
        <v>570</v>
      </c>
      <c r="K54" s="42">
        <v>2460</v>
      </c>
      <c r="L54" s="45">
        <v>25</v>
      </c>
      <c r="M54" s="46" t="s">
        <v>283</v>
      </c>
      <c r="N54" s="50">
        <v>9510</v>
      </c>
    </row>
    <row r="55" spans="2:14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2">
        <v>9229</v>
      </c>
      <c r="H55" s="2" t="s">
        <v>167</v>
      </c>
      <c r="I55" s="12">
        <v>680</v>
      </c>
      <c r="K55" s="42">
        <v>2580</v>
      </c>
      <c r="L55" s="45">
        <v>25</v>
      </c>
      <c r="M55" s="46" t="s">
        <v>283</v>
      </c>
      <c r="N55" s="50">
        <v>9511</v>
      </c>
    </row>
    <row r="56" spans="2:14" ht="15.75" thickBot="1" x14ac:dyDescent="0.3">
      <c r="B56" s="15" t="s">
        <v>51</v>
      </c>
      <c r="C56" s="28">
        <f>SUM(C57:C59)</f>
        <v>8155</v>
      </c>
      <c r="D56" s="28">
        <f>SUM(D57:D59)</f>
        <v>0</v>
      </c>
      <c r="E56" s="19">
        <f t="shared" si="0"/>
        <v>-8155</v>
      </c>
      <c r="F56" s="16">
        <f t="shared" si="1"/>
        <v>0</v>
      </c>
      <c r="G56" s="2">
        <v>9230</v>
      </c>
      <c r="H56" s="2" t="s">
        <v>168</v>
      </c>
      <c r="I56" s="12">
        <v>330</v>
      </c>
      <c r="K56" s="42">
        <v>3900</v>
      </c>
      <c r="L56" s="45">
        <v>25</v>
      </c>
      <c r="M56" s="46" t="s">
        <v>283</v>
      </c>
      <c r="N56" s="50">
        <v>9512</v>
      </c>
    </row>
    <row r="57" spans="2:14" ht="15.75" thickBot="1" x14ac:dyDescent="0.3">
      <c r="B57" s="4" t="s">
        <v>52</v>
      </c>
      <c r="C57" s="52">
        <v>1525</v>
      </c>
      <c r="D57" s="10"/>
      <c r="E57" s="26">
        <f t="shared" si="0"/>
        <v>-1525</v>
      </c>
      <c r="F57" s="8">
        <f t="shared" si="1"/>
        <v>0</v>
      </c>
      <c r="G57" s="2">
        <v>9231</v>
      </c>
      <c r="H57" s="2" t="s">
        <v>169</v>
      </c>
      <c r="I57" s="12">
        <v>690</v>
      </c>
      <c r="K57" s="42">
        <v>4140</v>
      </c>
      <c r="L57" s="45">
        <v>25</v>
      </c>
      <c r="M57" s="46" t="s">
        <v>283</v>
      </c>
      <c r="N57" s="50">
        <v>9513</v>
      </c>
    </row>
    <row r="58" spans="2:14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2">
        <v>9232</v>
      </c>
      <c r="H58" s="2" t="s">
        <v>170</v>
      </c>
      <c r="I58" s="12">
        <v>5340</v>
      </c>
      <c r="K58" s="42">
        <v>870</v>
      </c>
      <c r="L58" s="45">
        <v>11</v>
      </c>
      <c r="M58" s="46" t="s">
        <v>284</v>
      </c>
      <c r="N58" s="50">
        <v>9209</v>
      </c>
    </row>
    <row r="59" spans="2:14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2">
        <v>9301</v>
      </c>
      <c r="H59" s="2" t="s">
        <v>171</v>
      </c>
      <c r="I59" s="12">
        <v>1620</v>
      </c>
      <c r="K59" s="42">
        <v>1560</v>
      </c>
      <c r="L59" s="45">
        <v>11</v>
      </c>
      <c r="M59" s="46" t="s">
        <v>284</v>
      </c>
      <c r="N59" s="50">
        <v>9210</v>
      </c>
    </row>
    <row r="60" spans="2:14" ht="15.75" thickBot="1" x14ac:dyDescent="0.3">
      <c r="B60" s="15" t="s">
        <v>55</v>
      </c>
      <c r="C60" s="28">
        <f>+C61</f>
        <v>1000</v>
      </c>
      <c r="D60" s="28">
        <f>+D61</f>
        <v>0</v>
      </c>
      <c r="E60" s="19">
        <f t="shared" si="0"/>
        <v>-1000</v>
      </c>
      <c r="F60" s="16">
        <f t="shared" si="1"/>
        <v>0</v>
      </c>
      <c r="G60" s="2">
        <v>9302</v>
      </c>
      <c r="H60" s="2" t="s">
        <v>172</v>
      </c>
      <c r="I60" s="12">
        <v>6210</v>
      </c>
      <c r="K60" s="42">
        <v>540</v>
      </c>
      <c r="L60" s="45">
        <v>11</v>
      </c>
      <c r="M60" s="46" t="s">
        <v>284</v>
      </c>
      <c r="N60" s="50">
        <v>9211</v>
      </c>
    </row>
    <row r="61" spans="2:14" ht="15.75" thickBot="1" x14ac:dyDescent="0.3">
      <c r="B61" s="5" t="s">
        <v>56</v>
      </c>
      <c r="C61" s="11">
        <v>1000</v>
      </c>
      <c r="D61" s="11"/>
      <c r="E61" s="26">
        <f t="shared" si="0"/>
        <v>-1000</v>
      </c>
      <c r="F61" s="8">
        <f t="shared" si="1"/>
        <v>0</v>
      </c>
      <c r="G61" s="2">
        <v>9303</v>
      </c>
      <c r="H61" s="2" t="s">
        <v>173</v>
      </c>
      <c r="I61" s="12">
        <v>4285</v>
      </c>
      <c r="K61" s="42">
        <v>300</v>
      </c>
      <c r="L61" s="45">
        <v>11</v>
      </c>
      <c r="M61" s="46" t="s">
        <v>284</v>
      </c>
      <c r="N61" s="50">
        <v>9212</v>
      </c>
    </row>
    <row r="62" spans="2:14" ht="15.75" thickBot="1" x14ac:dyDescent="0.3">
      <c r="B62" s="15" t="s">
        <v>57</v>
      </c>
      <c r="C62" s="28">
        <f>+C63+C64</f>
        <v>7989</v>
      </c>
      <c r="D62" s="28">
        <f>+D63+D64</f>
        <v>0</v>
      </c>
      <c r="E62" s="19">
        <f t="shared" si="0"/>
        <v>-7989</v>
      </c>
      <c r="F62" s="16">
        <f t="shared" si="1"/>
        <v>0</v>
      </c>
      <c r="G62" s="2">
        <v>9304</v>
      </c>
      <c r="H62" s="2" t="s">
        <v>172</v>
      </c>
      <c r="I62" s="12">
        <v>2325</v>
      </c>
      <c r="K62" s="42">
        <v>505</v>
      </c>
      <c r="L62" s="45">
        <v>11</v>
      </c>
      <c r="M62" s="46" t="s">
        <v>284</v>
      </c>
      <c r="N62" s="50">
        <v>9213</v>
      </c>
    </row>
    <row r="63" spans="2:14" ht="15.75" thickBot="1" x14ac:dyDescent="0.3">
      <c r="B63" s="4" t="s">
        <v>58</v>
      </c>
      <c r="C63" s="10">
        <v>3850</v>
      </c>
      <c r="D63" s="10"/>
      <c r="E63" s="26">
        <f t="shared" si="0"/>
        <v>-3850</v>
      </c>
      <c r="F63" s="8">
        <f t="shared" si="1"/>
        <v>0</v>
      </c>
      <c r="G63" s="2">
        <v>9305</v>
      </c>
      <c r="H63" s="2" t="s">
        <v>174</v>
      </c>
      <c r="I63" s="12">
        <v>3384</v>
      </c>
      <c r="K63" s="42">
        <v>660</v>
      </c>
      <c r="L63" s="45">
        <v>11</v>
      </c>
      <c r="M63" s="46" t="s">
        <v>284</v>
      </c>
      <c r="N63" s="50">
        <v>9214</v>
      </c>
    </row>
    <row r="64" spans="2:14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2">
        <v>9306</v>
      </c>
      <c r="H64" s="2" t="s">
        <v>172</v>
      </c>
      <c r="I64" s="12">
        <v>1260</v>
      </c>
      <c r="K64" s="42">
        <v>501</v>
      </c>
      <c r="L64" s="45">
        <v>11</v>
      </c>
      <c r="M64" s="46" t="s">
        <v>284</v>
      </c>
      <c r="N64" s="50">
        <v>9215</v>
      </c>
    </row>
    <row r="65" spans="2:14" ht="15.75" thickBot="1" x14ac:dyDescent="0.3">
      <c r="B65" s="15" t="s">
        <v>60</v>
      </c>
      <c r="C65" s="28">
        <f>SUM(C66:C71)</f>
        <v>20970</v>
      </c>
      <c r="D65" s="28">
        <f>SUM(D66:D71)</f>
        <v>763</v>
      </c>
      <c r="E65" s="19">
        <f t="shared" si="0"/>
        <v>-20207</v>
      </c>
      <c r="F65" s="16">
        <f t="shared" si="1"/>
        <v>3.638531235097759E-2</v>
      </c>
      <c r="G65" s="2">
        <v>9307</v>
      </c>
      <c r="H65" s="2" t="s">
        <v>172</v>
      </c>
      <c r="I65" s="12">
        <v>870</v>
      </c>
      <c r="K65" s="42">
        <v>417</v>
      </c>
      <c r="L65" s="45">
        <v>11</v>
      </c>
      <c r="M65" s="46" t="s">
        <v>284</v>
      </c>
      <c r="N65" s="50">
        <v>9216</v>
      </c>
    </row>
    <row r="66" spans="2:14" ht="15.75" thickBot="1" x14ac:dyDescent="0.3">
      <c r="B66" s="4" t="s">
        <v>61</v>
      </c>
      <c r="C66" s="52">
        <v>5370</v>
      </c>
      <c r="D66" s="10">
        <v>94</v>
      </c>
      <c r="E66" s="26">
        <f t="shared" si="0"/>
        <v>-5276</v>
      </c>
      <c r="F66" s="8">
        <f t="shared" si="1"/>
        <v>1.7504655493482308E-2</v>
      </c>
      <c r="G66" s="2">
        <v>9308</v>
      </c>
      <c r="H66" s="2" t="s">
        <v>172</v>
      </c>
      <c r="I66" s="12">
        <v>1909</v>
      </c>
      <c r="K66" s="42">
        <v>1530</v>
      </c>
      <c r="L66" s="45">
        <v>11</v>
      </c>
      <c r="M66" s="46" t="s">
        <v>284</v>
      </c>
      <c r="N66" s="50">
        <v>9217</v>
      </c>
    </row>
    <row r="67" spans="2:14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2">
        <v>9309</v>
      </c>
      <c r="H67" s="2" t="s">
        <v>175</v>
      </c>
      <c r="I67" s="12">
        <v>4500</v>
      </c>
      <c r="K67" s="42">
        <v>4380</v>
      </c>
      <c r="L67" s="45">
        <v>11</v>
      </c>
      <c r="M67" s="46" t="s">
        <v>284</v>
      </c>
      <c r="N67" s="50">
        <v>9303</v>
      </c>
    </row>
    <row r="68" spans="2:14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2">
        <v>9310</v>
      </c>
      <c r="H68" s="2" t="s">
        <v>172</v>
      </c>
      <c r="I68" s="12">
        <v>4260</v>
      </c>
      <c r="K68" s="42">
        <v>0</v>
      </c>
      <c r="L68" s="45">
        <v>11</v>
      </c>
      <c r="M68" s="46" t="s">
        <v>284</v>
      </c>
      <c r="N68" s="50">
        <v>9403</v>
      </c>
    </row>
    <row r="69" spans="2:14" ht="15.75" thickBot="1" x14ac:dyDescent="0.3">
      <c r="B69" s="4" t="s">
        <v>64</v>
      </c>
      <c r="C69" s="52">
        <v>2580</v>
      </c>
      <c r="D69" s="10">
        <v>669</v>
      </c>
      <c r="E69" s="26">
        <f t="shared" si="0"/>
        <v>-1911</v>
      </c>
      <c r="F69" s="8">
        <f t="shared" si="1"/>
        <v>0.25930232558139538</v>
      </c>
      <c r="G69" s="2">
        <v>9311</v>
      </c>
      <c r="H69" s="2" t="s">
        <v>176</v>
      </c>
      <c r="I69" s="12">
        <v>3438</v>
      </c>
      <c r="K69" s="42">
        <v>2280</v>
      </c>
      <c r="L69" s="45">
        <v>11</v>
      </c>
      <c r="M69" s="46" t="s">
        <v>284</v>
      </c>
      <c r="N69" s="50">
        <v>9404</v>
      </c>
    </row>
    <row r="70" spans="2:14" ht="15.75" thickBot="1" x14ac:dyDescent="0.3">
      <c r="B70" s="4" t="s">
        <v>65</v>
      </c>
      <c r="C70" s="52">
        <v>3900</v>
      </c>
      <c r="D70" s="10"/>
      <c r="E70" s="26">
        <f t="shared" ref="E70:E133" si="2">+D70-C70</f>
        <v>-3900</v>
      </c>
      <c r="F70" s="8">
        <f t="shared" ref="F70:F133" si="3">+D70/C70</f>
        <v>0</v>
      </c>
      <c r="G70" s="2">
        <v>9401</v>
      </c>
      <c r="H70" s="2" t="s">
        <v>177</v>
      </c>
      <c r="I70" s="12">
        <v>960</v>
      </c>
      <c r="K70" s="42">
        <v>6690</v>
      </c>
      <c r="L70" s="45">
        <v>11</v>
      </c>
      <c r="M70" s="46" t="s">
        <v>284</v>
      </c>
      <c r="N70" s="50">
        <v>9405</v>
      </c>
    </row>
    <row r="71" spans="2:14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2">
        <v>9402</v>
      </c>
      <c r="H71" s="2" t="s">
        <v>178</v>
      </c>
      <c r="I71" s="12">
        <v>3120</v>
      </c>
      <c r="K71" s="42">
        <v>1110</v>
      </c>
      <c r="L71" s="45">
        <v>11</v>
      </c>
      <c r="M71" s="46" t="s">
        <v>284</v>
      </c>
      <c r="N71" s="50">
        <v>9406</v>
      </c>
    </row>
    <row r="72" spans="2:14" ht="15.75" thickBot="1" x14ac:dyDescent="0.3">
      <c r="B72" s="15" t="s">
        <v>67</v>
      </c>
      <c r="C72" s="28">
        <f>SUM(C73:C86)</f>
        <v>22363</v>
      </c>
      <c r="D72" s="28">
        <f>SUM(D73:D86)</f>
        <v>0</v>
      </c>
      <c r="E72" s="19">
        <f t="shared" si="2"/>
        <v>-22363</v>
      </c>
      <c r="F72" s="16">
        <f t="shared" si="3"/>
        <v>0</v>
      </c>
      <c r="G72" s="2">
        <v>9403</v>
      </c>
      <c r="H72" s="2" t="s">
        <v>179</v>
      </c>
      <c r="K72" s="42">
        <v>1020</v>
      </c>
      <c r="L72" s="45">
        <v>11</v>
      </c>
      <c r="M72" s="46" t="s">
        <v>284</v>
      </c>
      <c r="N72" s="50">
        <v>9508</v>
      </c>
    </row>
    <row r="73" spans="2:14" ht="15.75" thickBot="1" x14ac:dyDescent="0.3">
      <c r="B73" s="4" t="s">
        <v>68</v>
      </c>
      <c r="C73" s="52">
        <v>870</v>
      </c>
      <c r="D73" s="10"/>
      <c r="E73" s="26">
        <f t="shared" si="2"/>
        <v>-870</v>
      </c>
      <c r="F73" s="8">
        <f t="shared" si="3"/>
        <v>0</v>
      </c>
      <c r="G73" s="2">
        <v>9404</v>
      </c>
      <c r="H73" s="2" t="s">
        <v>180</v>
      </c>
      <c r="I73" s="13">
        <v>2248</v>
      </c>
      <c r="K73" s="42">
        <v>448</v>
      </c>
      <c r="L73" s="43">
        <v>94</v>
      </c>
      <c r="M73" s="44" t="s">
        <v>285</v>
      </c>
      <c r="N73" s="49">
        <v>9547</v>
      </c>
    </row>
    <row r="74" spans="2:14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2">
        <v>9405</v>
      </c>
      <c r="H74" s="2" t="s">
        <v>181</v>
      </c>
      <c r="I74" s="13">
        <v>6690</v>
      </c>
      <c r="K74" s="42">
        <v>1470</v>
      </c>
      <c r="L74" s="45">
        <v>44</v>
      </c>
      <c r="M74" s="46" t="s">
        <v>286</v>
      </c>
      <c r="N74" s="50">
        <v>9222</v>
      </c>
    </row>
    <row r="75" spans="2:14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2">
        <v>9406</v>
      </c>
      <c r="H75" s="2" t="s">
        <v>182</v>
      </c>
      <c r="I75" s="13">
        <v>1110</v>
      </c>
      <c r="K75" s="42">
        <v>1980</v>
      </c>
      <c r="L75" s="45">
        <v>44</v>
      </c>
      <c r="M75" s="46" t="s">
        <v>286</v>
      </c>
      <c r="N75" s="50">
        <v>9524</v>
      </c>
    </row>
    <row r="76" spans="2:14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2">
        <v>9501</v>
      </c>
      <c r="H76" s="2" t="s">
        <v>183</v>
      </c>
      <c r="I76" s="13">
        <v>960</v>
      </c>
      <c r="K76" s="42">
        <v>822</v>
      </c>
      <c r="L76" s="43">
        <v>95</v>
      </c>
      <c r="M76" s="44" t="s">
        <v>287</v>
      </c>
      <c r="N76" s="49">
        <v>9533</v>
      </c>
    </row>
    <row r="77" spans="2:14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2">
        <v>9502</v>
      </c>
      <c r="H77" s="2" t="s">
        <v>184</v>
      </c>
      <c r="I77" s="13">
        <v>1668</v>
      </c>
      <c r="K77" s="2">
        <v>475</v>
      </c>
      <c r="L77" s="45">
        <v>41</v>
      </c>
      <c r="M77" s="46" t="s">
        <v>288</v>
      </c>
      <c r="N77" s="50">
        <v>9116</v>
      </c>
    </row>
    <row r="78" spans="2:14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2">
        <v>9503</v>
      </c>
      <c r="H78" s="2" t="s">
        <v>185</v>
      </c>
      <c r="I78" s="13">
        <v>2814</v>
      </c>
      <c r="K78" s="2">
        <v>750</v>
      </c>
      <c r="L78" s="45">
        <v>41</v>
      </c>
      <c r="M78" s="46" t="s">
        <v>288</v>
      </c>
      <c r="N78" s="50">
        <v>9525</v>
      </c>
    </row>
    <row r="79" spans="2:14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2">
        <v>9504</v>
      </c>
      <c r="H79" s="2" t="s">
        <v>186</v>
      </c>
      <c r="I79" s="13">
        <v>3866</v>
      </c>
      <c r="K79" s="2">
        <v>688</v>
      </c>
      <c r="L79" s="45">
        <v>41</v>
      </c>
      <c r="M79" s="46" t="s">
        <v>288</v>
      </c>
      <c r="N79" s="50">
        <v>9526</v>
      </c>
    </row>
    <row r="80" spans="2:14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2">
        <v>9508</v>
      </c>
      <c r="H80" s="2" t="s">
        <v>187</v>
      </c>
      <c r="I80" s="13">
        <v>1014</v>
      </c>
      <c r="K80" s="2">
        <v>2097</v>
      </c>
      <c r="L80" s="45">
        <v>41</v>
      </c>
      <c r="M80" s="46" t="s">
        <v>288</v>
      </c>
      <c r="N80" s="50">
        <v>9527</v>
      </c>
    </row>
    <row r="81" spans="2:14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2">
        <v>9509</v>
      </c>
      <c r="H81" s="2" t="s">
        <v>188</v>
      </c>
      <c r="I81" s="13">
        <v>2490</v>
      </c>
      <c r="K81" s="2">
        <v>835</v>
      </c>
      <c r="L81" s="45">
        <v>41</v>
      </c>
      <c r="M81" s="46" t="s">
        <v>288</v>
      </c>
      <c r="N81" s="50">
        <v>9528</v>
      </c>
    </row>
    <row r="82" spans="2:14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2">
        <v>9510</v>
      </c>
      <c r="H82" s="2" t="s">
        <v>189</v>
      </c>
      <c r="I82" s="13">
        <v>2490</v>
      </c>
      <c r="K82" s="2">
        <v>3649</v>
      </c>
      <c r="L82" s="45">
        <v>47</v>
      </c>
      <c r="M82" s="46" t="s">
        <v>289</v>
      </c>
      <c r="N82" s="50">
        <v>9118</v>
      </c>
    </row>
    <row r="83" spans="2:14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2">
        <v>9511</v>
      </c>
      <c r="H83" s="2" t="s">
        <v>190</v>
      </c>
      <c r="I83" s="13">
        <v>2520</v>
      </c>
      <c r="K83" s="2">
        <v>4020</v>
      </c>
      <c r="L83" s="45">
        <v>47</v>
      </c>
      <c r="M83" s="46" t="s">
        <v>289</v>
      </c>
      <c r="N83" s="50">
        <v>9529</v>
      </c>
    </row>
    <row r="84" spans="2:14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2">
        <v>9512</v>
      </c>
      <c r="H84" s="2" t="s">
        <v>191</v>
      </c>
      <c r="I84" s="13">
        <v>3867</v>
      </c>
      <c r="K84" s="2">
        <v>2525</v>
      </c>
      <c r="L84" s="43">
        <v>50</v>
      </c>
      <c r="M84" s="44" t="s">
        <v>290</v>
      </c>
      <c r="N84" s="49">
        <v>9117</v>
      </c>
    </row>
    <row r="85" spans="2:14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2">
        <v>9513</v>
      </c>
      <c r="H85" s="2" t="s">
        <v>192</v>
      </c>
      <c r="I85" s="13">
        <v>4110</v>
      </c>
      <c r="K85" s="2">
        <v>4072</v>
      </c>
      <c r="L85" s="43">
        <v>50</v>
      </c>
      <c r="M85" s="44" t="s">
        <v>290</v>
      </c>
      <c r="N85" s="49">
        <v>9532</v>
      </c>
    </row>
    <row r="86" spans="2:14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2">
        <v>9514</v>
      </c>
      <c r="H86" s="2" t="s">
        <v>193</v>
      </c>
      <c r="I86" s="13">
        <v>2370</v>
      </c>
      <c r="K86" s="2">
        <v>930</v>
      </c>
      <c r="L86" s="43">
        <v>52</v>
      </c>
      <c r="M86" s="44" t="s">
        <v>291</v>
      </c>
      <c r="N86" s="49">
        <v>9534</v>
      </c>
    </row>
    <row r="87" spans="2:14" ht="15.75" thickBot="1" x14ac:dyDescent="0.3">
      <c r="B87" s="15" t="s">
        <v>82</v>
      </c>
      <c r="C87" s="28">
        <f>+C88</f>
        <v>448</v>
      </c>
      <c r="D87" s="28">
        <f>+D88</f>
        <v>0</v>
      </c>
      <c r="E87" s="19">
        <f t="shared" si="2"/>
        <v>-448</v>
      </c>
      <c r="F87" s="16">
        <f t="shared" si="3"/>
        <v>0</v>
      </c>
      <c r="G87">
        <v>9515</v>
      </c>
      <c r="H87" t="s">
        <v>194</v>
      </c>
      <c r="I87" s="13">
        <v>1006</v>
      </c>
      <c r="K87" s="2">
        <v>1440</v>
      </c>
      <c r="L87" s="43">
        <v>52</v>
      </c>
      <c r="M87" s="44" t="s">
        <v>291</v>
      </c>
      <c r="N87" s="49">
        <v>9535</v>
      </c>
    </row>
    <row r="88" spans="2:14" ht="15.75" thickBot="1" x14ac:dyDescent="0.3">
      <c r="B88" s="5" t="s">
        <v>83</v>
      </c>
      <c r="C88" s="11">
        <v>448</v>
      </c>
      <c r="D88" s="11"/>
      <c r="E88" s="26">
        <f t="shared" si="2"/>
        <v>-448</v>
      </c>
      <c r="F88" s="8">
        <f t="shared" si="3"/>
        <v>0</v>
      </c>
      <c r="G88">
        <v>9516</v>
      </c>
      <c r="H88" t="s">
        <v>195</v>
      </c>
      <c r="I88" s="13">
        <v>2725</v>
      </c>
      <c r="K88" s="2">
        <v>2127</v>
      </c>
      <c r="L88" s="43">
        <v>52</v>
      </c>
      <c r="M88" s="44" t="s">
        <v>291</v>
      </c>
      <c r="N88" s="49">
        <v>9536</v>
      </c>
    </row>
    <row r="89" spans="2:14" ht="15.75" thickBot="1" x14ac:dyDescent="0.3">
      <c r="B89" s="15" t="s">
        <v>84</v>
      </c>
      <c r="C89" s="28">
        <f>+C90+C91</f>
        <v>3450</v>
      </c>
      <c r="D89" s="28">
        <f>+D90+D91</f>
        <v>0</v>
      </c>
      <c r="E89" s="19">
        <f t="shared" si="2"/>
        <v>-3450</v>
      </c>
      <c r="F89" s="16">
        <f t="shared" si="3"/>
        <v>0</v>
      </c>
      <c r="G89">
        <v>9517</v>
      </c>
      <c r="H89" t="s">
        <v>196</v>
      </c>
      <c r="I89" s="13">
        <v>491</v>
      </c>
      <c r="K89" s="42">
        <v>3200</v>
      </c>
      <c r="L89" s="43">
        <v>54</v>
      </c>
      <c r="M89" s="44" t="s">
        <v>292</v>
      </c>
      <c r="N89" s="49">
        <v>9119</v>
      </c>
    </row>
    <row r="90" spans="2:14" ht="15.75" thickBot="1" x14ac:dyDescent="0.3">
      <c r="B90" s="4" t="s">
        <v>85</v>
      </c>
      <c r="C90" s="52">
        <v>1470</v>
      </c>
      <c r="D90" s="10"/>
      <c r="E90" s="26">
        <f t="shared" si="2"/>
        <v>-1470</v>
      </c>
      <c r="F90" s="8">
        <f t="shared" si="3"/>
        <v>0</v>
      </c>
      <c r="G90">
        <v>9518</v>
      </c>
      <c r="H90" t="s">
        <v>197</v>
      </c>
      <c r="I90" s="13">
        <v>1700</v>
      </c>
      <c r="K90" s="42">
        <v>8422</v>
      </c>
      <c r="L90" s="43">
        <v>54</v>
      </c>
      <c r="M90" s="44" t="s">
        <v>292</v>
      </c>
      <c r="N90" s="49">
        <v>9537</v>
      </c>
    </row>
    <row r="91" spans="2:14" ht="15.75" thickBot="1" x14ac:dyDescent="0.3">
      <c r="B91" s="5" t="s">
        <v>86</v>
      </c>
      <c r="C91" s="52">
        <v>1980</v>
      </c>
      <c r="D91" s="11"/>
      <c r="E91" s="26">
        <f t="shared" si="2"/>
        <v>-1980</v>
      </c>
      <c r="F91" s="8">
        <f t="shared" si="3"/>
        <v>0</v>
      </c>
      <c r="G91">
        <v>9519</v>
      </c>
      <c r="H91" t="s">
        <v>198</v>
      </c>
      <c r="I91" s="13">
        <v>3550</v>
      </c>
      <c r="K91" s="42">
        <v>2050</v>
      </c>
      <c r="L91" s="43">
        <v>86</v>
      </c>
      <c r="M91" s="44" t="s">
        <v>293</v>
      </c>
      <c r="N91" s="49">
        <v>9518</v>
      </c>
    </row>
    <row r="92" spans="2:14" ht="15.75" thickBot="1" x14ac:dyDescent="0.3">
      <c r="B92" s="15" t="s">
        <v>87</v>
      </c>
      <c r="C92" s="28">
        <f>+C93</f>
        <v>822</v>
      </c>
      <c r="D92" s="28">
        <f>+D93</f>
        <v>0</v>
      </c>
      <c r="E92" s="19">
        <f t="shared" si="2"/>
        <v>-822</v>
      </c>
      <c r="F92" s="16">
        <f t="shared" si="3"/>
        <v>0</v>
      </c>
      <c r="G92">
        <v>9520</v>
      </c>
      <c r="H92" t="s">
        <v>199</v>
      </c>
      <c r="I92" s="13">
        <v>2573</v>
      </c>
      <c r="K92" s="42">
        <v>750</v>
      </c>
      <c r="L92" s="43">
        <v>63</v>
      </c>
      <c r="M92" s="44" t="s">
        <v>294</v>
      </c>
      <c r="N92" s="49">
        <v>9120</v>
      </c>
    </row>
    <row r="93" spans="2:14" ht="15.75" thickBot="1" x14ac:dyDescent="0.3">
      <c r="B93" s="5" t="s">
        <v>88</v>
      </c>
      <c r="C93" s="11">
        <v>822</v>
      </c>
      <c r="D93" s="11"/>
      <c r="E93" s="26">
        <f t="shared" si="2"/>
        <v>-822</v>
      </c>
      <c r="F93" s="8">
        <f t="shared" si="3"/>
        <v>0</v>
      </c>
      <c r="G93">
        <v>9521</v>
      </c>
      <c r="H93" t="s">
        <v>200</v>
      </c>
      <c r="I93" s="13">
        <v>3890</v>
      </c>
      <c r="K93" s="42">
        <v>690</v>
      </c>
      <c r="L93" s="43">
        <v>63</v>
      </c>
      <c r="M93" s="44" t="s">
        <v>294</v>
      </c>
      <c r="N93" s="49">
        <v>9231</v>
      </c>
    </row>
    <row r="94" spans="2:14" ht="15.75" thickBot="1" x14ac:dyDescent="0.3">
      <c r="B94" s="15" t="s">
        <v>89</v>
      </c>
      <c r="C94" s="28">
        <f>SUM(C95:C99)</f>
        <v>4845</v>
      </c>
      <c r="D94" s="28">
        <f>SUM(D95:D99)</f>
        <v>50</v>
      </c>
      <c r="E94" s="19">
        <f t="shared" si="2"/>
        <v>-4795</v>
      </c>
      <c r="F94" s="16">
        <f t="shared" si="3"/>
        <v>1.0319917440660475E-2</v>
      </c>
      <c r="G94">
        <v>9522</v>
      </c>
      <c r="H94" t="s">
        <v>201</v>
      </c>
      <c r="I94" s="13">
        <v>1000</v>
      </c>
      <c r="K94" s="42">
        <v>1284</v>
      </c>
      <c r="L94" s="43">
        <v>63</v>
      </c>
      <c r="M94" s="44" t="s">
        <v>294</v>
      </c>
      <c r="N94" s="49">
        <v>9538</v>
      </c>
    </row>
    <row r="95" spans="2:14" ht="15.75" thickBot="1" x14ac:dyDescent="0.3">
      <c r="B95" s="4" t="s">
        <v>90</v>
      </c>
      <c r="C95" s="10">
        <v>475</v>
      </c>
      <c r="D95" s="10"/>
      <c r="E95" s="26">
        <f t="shared" si="2"/>
        <v>-475</v>
      </c>
      <c r="F95" s="8">
        <f t="shared" si="3"/>
        <v>0</v>
      </c>
      <c r="G95">
        <v>9523</v>
      </c>
      <c r="H95" t="s">
        <v>202</v>
      </c>
      <c r="I95" s="13">
        <v>4140</v>
      </c>
      <c r="K95" s="42">
        <v>1625</v>
      </c>
      <c r="L95" s="43">
        <v>66</v>
      </c>
      <c r="M95" s="44" t="s">
        <v>295</v>
      </c>
      <c r="N95" s="49">
        <v>9121</v>
      </c>
    </row>
    <row r="96" spans="2:14" ht="15.75" thickBot="1" x14ac:dyDescent="0.3">
      <c r="B96" s="4" t="s">
        <v>91</v>
      </c>
      <c r="C96" s="10">
        <v>750</v>
      </c>
      <c r="D96" s="10"/>
      <c r="E96" s="26">
        <f t="shared" si="2"/>
        <v>-750</v>
      </c>
      <c r="F96" s="8">
        <f t="shared" si="3"/>
        <v>0</v>
      </c>
      <c r="G96">
        <v>9524</v>
      </c>
      <c r="H96" t="s">
        <v>203</v>
      </c>
      <c r="I96" s="13">
        <v>1980</v>
      </c>
      <c r="K96" s="42">
        <v>1649</v>
      </c>
      <c r="L96" s="47">
        <v>66</v>
      </c>
      <c r="M96" s="48" t="s">
        <v>295</v>
      </c>
      <c r="N96" s="51">
        <v>9223</v>
      </c>
    </row>
    <row r="97" spans="2:14" ht="15.75" thickBot="1" x14ac:dyDescent="0.3">
      <c r="B97" s="4" t="s">
        <v>92</v>
      </c>
      <c r="C97" s="10">
        <v>688</v>
      </c>
      <c r="D97" s="10"/>
      <c r="E97" s="26">
        <f t="shared" si="2"/>
        <v>-688</v>
      </c>
      <c r="F97" s="8">
        <f t="shared" si="3"/>
        <v>0</v>
      </c>
      <c r="G97">
        <v>9525</v>
      </c>
      <c r="H97" t="s">
        <v>204</v>
      </c>
      <c r="I97" s="13">
        <v>750</v>
      </c>
      <c r="K97" s="42">
        <v>1950</v>
      </c>
      <c r="L97" s="43">
        <v>66</v>
      </c>
      <c r="M97" s="44" t="s">
        <v>295</v>
      </c>
      <c r="N97" s="49">
        <v>9308</v>
      </c>
    </row>
    <row r="98" spans="2:14" ht="15.75" thickBot="1" x14ac:dyDescent="0.3">
      <c r="B98" s="4" t="s">
        <v>93</v>
      </c>
      <c r="C98" s="10">
        <v>2097</v>
      </c>
      <c r="D98" s="10"/>
      <c r="E98" s="26">
        <f t="shared" si="2"/>
        <v>-2097</v>
      </c>
      <c r="F98" s="8">
        <f t="shared" si="3"/>
        <v>0</v>
      </c>
      <c r="G98">
        <v>9526</v>
      </c>
      <c r="H98" t="s">
        <v>205</v>
      </c>
      <c r="I98" s="13">
        <v>660</v>
      </c>
      <c r="K98" s="42">
        <v>325</v>
      </c>
      <c r="L98" s="43">
        <v>88</v>
      </c>
      <c r="M98" s="44" t="s">
        <v>296</v>
      </c>
      <c r="N98" s="49">
        <v>9539</v>
      </c>
    </row>
    <row r="99" spans="2:14" ht="15.75" thickBot="1" x14ac:dyDescent="0.3">
      <c r="B99" s="5" t="s">
        <v>94</v>
      </c>
      <c r="C99" s="10">
        <v>835</v>
      </c>
      <c r="D99" s="11">
        <v>50</v>
      </c>
      <c r="E99" s="26">
        <f t="shared" si="2"/>
        <v>-785</v>
      </c>
      <c r="F99" s="8">
        <f t="shared" si="3"/>
        <v>5.9880239520958084E-2</v>
      </c>
      <c r="G99">
        <v>9527</v>
      </c>
      <c r="H99" t="s">
        <v>206</v>
      </c>
      <c r="I99" s="13">
        <v>1920</v>
      </c>
      <c r="K99" s="42">
        <v>1197</v>
      </c>
      <c r="L99" s="43">
        <v>68</v>
      </c>
      <c r="M99" s="44" t="s">
        <v>297</v>
      </c>
      <c r="N99" s="49">
        <v>9122</v>
      </c>
    </row>
    <row r="100" spans="2:14" ht="15.75" thickBot="1" x14ac:dyDescent="0.3">
      <c r="B100" s="15" t="s">
        <v>95</v>
      </c>
      <c r="C100" s="28">
        <f>+C101+C102</f>
        <v>7669</v>
      </c>
      <c r="D100" s="28">
        <f>+D101+D102</f>
        <v>0</v>
      </c>
      <c r="E100" s="19">
        <f t="shared" si="2"/>
        <v>-7669</v>
      </c>
      <c r="F100" s="16">
        <f t="shared" si="3"/>
        <v>0</v>
      </c>
      <c r="G100">
        <v>9528</v>
      </c>
      <c r="H100" t="s">
        <v>207</v>
      </c>
      <c r="I100" s="13">
        <v>832</v>
      </c>
      <c r="K100" s="42">
        <v>1050</v>
      </c>
      <c r="L100" s="43">
        <v>68</v>
      </c>
      <c r="M100" s="44" t="s">
        <v>297</v>
      </c>
      <c r="N100" s="49">
        <v>9224</v>
      </c>
    </row>
    <row r="101" spans="2:14" ht="15.75" thickBot="1" x14ac:dyDescent="0.3">
      <c r="B101" s="4" t="s">
        <v>96</v>
      </c>
      <c r="C101" s="10">
        <v>3649</v>
      </c>
      <c r="D101" s="10"/>
      <c r="E101" s="26">
        <f t="shared" si="2"/>
        <v>-3649</v>
      </c>
      <c r="F101" s="8">
        <f t="shared" si="3"/>
        <v>0</v>
      </c>
      <c r="G101">
        <v>9529</v>
      </c>
      <c r="H101" t="s">
        <v>208</v>
      </c>
      <c r="I101" s="13">
        <v>3780</v>
      </c>
      <c r="K101" s="42">
        <v>1107</v>
      </c>
      <c r="L101" s="43">
        <v>68</v>
      </c>
      <c r="M101" s="44" t="s">
        <v>297</v>
      </c>
      <c r="N101" s="49">
        <v>9225</v>
      </c>
    </row>
    <row r="102" spans="2:14" ht="15.75" thickBot="1" x14ac:dyDescent="0.3">
      <c r="B102" s="5" t="s">
        <v>97</v>
      </c>
      <c r="C102" s="10">
        <v>4020</v>
      </c>
      <c r="D102" s="11"/>
      <c r="E102" s="26">
        <f t="shared" si="2"/>
        <v>-4020</v>
      </c>
      <c r="F102" s="8">
        <f t="shared" si="3"/>
        <v>0</v>
      </c>
      <c r="G102">
        <v>9530</v>
      </c>
      <c r="H102" t="s">
        <v>209</v>
      </c>
      <c r="I102" s="13">
        <v>1225</v>
      </c>
      <c r="K102" s="42">
        <v>4613</v>
      </c>
      <c r="L102" s="43">
        <v>68</v>
      </c>
      <c r="M102" s="44" t="s">
        <v>297</v>
      </c>
      <c r="N102" s="49">
        <v>9309</v>
      </c>
    </row>
    <row r="103" spans="2:14" ht="15.75" thickBot="1" x14ac:dyDescent="0.3">
      <c r="B103" s="15" t="s">
        <v>98</v>
      </c>
      <c r="C103" s="28">
        <f>+C104+C105</f>
        <v>6597</v>
      </c>
      <c r="D103" s="28">
        <f>+D104+D105</f>
        <v>0</v>
      </c>
      <c r="E103" s="19">
        <f t="shared" si="2"/>
        <v>-6597</v>
      </c>
      <c r="F103" s="16">
        <f t="shared" si="3"/>
        <v>0</v>
      </c>
      <c r="G103">
        <v>9531</v>
      </c>
      <c r="H103" t="s">
        <v>210</v>
      </c>
      <c r="I103" s="13">
        <v>275</v>
      </c>
      <c r="K103" s="42">
        <v>2490</v>
      </c>
      <c r="L103" s="43">
        <v>68</v>
      </c>
      <c r="M103" s="44" t="s">
        <v>297</v>
      </c>
      <c r="N103" s="49">
        <v>9540</v>
      </c>
    </row>
    <row r="104" spans="2:14" ht="15.75" thickBot="1" x14ac:dyDescent="0.3">
      <c r="B104" s="4" t="s">
        <v>99</v>
      </c>
      <c r="C104" s="10">
        <v>2525</v>
      </c>
      <c r="D104" s="10"/>
      <c r="E104" s="26">
        <f t="shared" si="2"/>
        <v>-2525</v>
      </c>
      <c r="F104" s="8">
        <f t="shared" si="3"/>
        <v>0</v>
      </c>
      <c r="G104">
        <v>9532</v>
      </c>
      <c r="H104" t="s">
        <v>211</v>
      </c>
      <c r="I104" s="13">
        <v>4008</v>
      </c>
      <c r="K104" s="42">
        <v>1350</v>
      </c>
      <c r="L104" s="43">
        <v>68</v>
      </c>
      <c r="M104" s="44" t="s">
        <v>297</v>
      </c>
      <c r="N104" s="49">
        <v>9541</v>
      </c>
    </row>
    <row r="105" spans="2:14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>
        <v>9533</v>
      </c>
      <c r="H105" t="s">
        <v>212</v>
      </c>
      <c r="I105" s="13">
        <v>800</v>
      </c>
      <c r="K105" s="42">
        <v>690</v>
      </c>
      <c r="L105" s="43">
        <v>68</v>
      </c>
      <c r="M105" s="44" t="s">
        <v>297</v>
      </c>
      <c r="N105" s="49">
        <v>9545</v>
      </c>
    </row>
    <row r="106" spans="2:14" ht="15.75" thickBot="1" x14ac:dyDescent="0.3">
      <c r="B106" s="15" t="s">
        <v>101</v>
      </c>
      <c r="C106" s="28">
        <f>+C107+C108+C109</f>
        <v>4497</v>
      </c>
      <c r="D106" s="28">
        <f>+D107+D108+D109</f>
        <v>1178</v>
      </c>
      <c r="E106" s="19">
        <f t="shared" si="2"/>
        <v>-3319</v>
      </c>
      <c r="F106" s="16">
        <f t="shared" si="3"/>
        <v>0.26195241271959085</v>
      </c>
      <c r="G106">
        <v>9534</v>
      </c>
      <c r="H106" t="s">
        <v>213</v>
      </c>
      <c r="I106" s="13">
        <v>930</v>
      </c>
      <c r="K106" s="42">
        <v>1618</v>
      </c>
      <c r="L106" s="43">
        <v>68</v>
      </c>
      <c r="M106" s="44" t="s">
        <v>297</v>
      </c>
      <c r="N106" s="49">
        <v>9546</v>
      </c>
    </row>
    <row r="107" spans="2:14" ht="15.75" thickBot="1" x14ac:dyDescent="0.3">
      <c r="B107" s="4" t="s">
        <v>102</v>
      </c>
      <c r="C107" s="10">
        <v>930</v>
      </c>
      <c r="D107" s="10">
        <v>937</v>
      </c>
      <c r="E107" s="26">
        <f t="shared" si="2"/>
        <v>7</v>
      </c>
      <c r="F107" s="8">
        <f t="shared" si="3"/>
        <v>1.0075268817204301</v>
      </c>
      <c r="G107">
        <v>9535</v>
      </c>
      <c r="H107" t="s">
        <v>214</v>
      </c>
      <c r="I107" s="13">
        <v>1433</v>
      </c>
      <c r="K107" s="42">
        <v>4975</v>
      </c>
      <c r="L107" s="43">
        <v>70</v>
      </c>
      <c r="M107" s="44" t="s">
        <v>298</v>
      </c>
      <c r="N107" s="49">
        <v>9542</v>
      </c>
    </row>
    <row r="108" spans="2:14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>
        <v>9536</v>
      </c>
      <c r="H108" t="s">
        <v>215</v>
      </c>
      <c r="I108" s="13">
        <v>2070</v>
      </c>
      <c r="K108" s="42">
        <v>2475</v>
      </c>
      <c r="L108" s="43">
        <v>73</v>
      </c>
      <c r="M108" s="44" t="s">
        <v>299</v>
      </c>
      <c r="N108" s="49">
        <v>9123</v>
      </c>
    </row>
    <row r="109" spans="2:14" ht="15.75" thickBot="1" x14ac:dyDescent="0.3">
      <c r="B109" s="5" t="s">
        <v>104</v>
      </c>
      <c r="C109" s="10">
        <v>2127</v>
      </c>
      <c r="D109" s="11">
        <v>241</v>
      </c>
      <c r="E109" s="26">
        <f t="shared" si="2"/>
        <v>-1886</v>
      </c>
      <c r="F109" s="8">
        <f t="shared" si="3"/>
        <v>0.11330512458862248</v>
      </c>
      <c r="G109">
        <v>9537</v>
      </c>
      <c r="H109" t="s">
        <v>206</v>
      </c>
      <c r="I109" s="13">
        <v>8370</v>
      </c>
      <c r="K109" s="42">
        <v>2130</v>
      </c>
      <c r="L109" s="47">
        <v>73</v>
      </c>
      <c r="M109" s="48" t="s">
        <v>299</v>
      </c>
      <c r="N109" s="51">
        <v>9226</v>
      </c>
    </row>
    <row r="110" spans="2:14" ht="15.75" thickBot="1" x14ac:dyDescent="0.3">
      <c r="B110" s="15" t="s">
        <v>105</v>
      </c>
      <c r="C110" s="28">
        <f>+C111+C112</f>
        <v>11622</v>
      </c>
      <c r="D110" s="28">
        <f>+D111+D112</f>
        <v>0</v>
      </c>
      <c r="E110" s="19">
        <f t="shared" si="2"/>
        <v>-11622</v>
      </c>
      <c r="F110" s="16">
        <f t="shared" si="3"/>
        <v>0</v>
      </c>
      <c r="G110">
        <v>9538</v>
      </c>
      <c r="H110" t="s">
        <v>216</v>
      </c>
      <c r="I110" s="13">
        <v>1284</v>
      </c>
      <c r="K110" s="42">
        <v>4320</v>
      </c>
      <c r="L110" s="43">
        <v>73</v>
      </c>
      <c r="M110" s="44" t="s">
        <v>299</v>
      </c>
      <c r="N110" s="49">
        <v>9310</v>
      </c>
    </row>
    <row r="111" spans="2:14" ht="15.75" thickBot="1" x14ac:dyDescent="0.3">
      <c r="B111" s="4" t="s">
        <v>106</v>
      </c>
      <c r="C111" s="52">
        <v>3200</v>
      </c>
      <c r="D111" s="10"/>
      <c r="E111" s="26">
        <f t="shared" si="2"/>
        <v>-3200</v>
      </c>
      <c r="F111" s="8">
        <f t="shared" si="3"/>
        <v>0</v>
      </c>
      <c r="G111">
        <v>9539</v>
      </c>
      <c r="H111" t="s">
        <v>217</v>
      </c>
      <c r="I111" s="13">
        <v>325</v>
      </c>
      <c r="K111" s="42">
        <v>4700</v>
      </c>
      <c r="L111" s="43">
        <v>76</v>
      </c>
      <c r="M111" s="44" t="s">
        <v>300</v>
      </c>
      <c r="N111" s="49">
        <v>9124</v>
      </c>
    </row>
    <row r="112" spans="2:14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>
        <v>9540</v>
      </c>
      <c r="H112" t="s">
        <v>218</v>
      </c>
      <c r="I112" s="13">
        <v>2488</v>
      </c>
      <c r="K112" s="42">
        <v>2375</v>
      </c>
      <c r="L112" s="43">
        <v>76</v>
      </c>
      <c r="M112" s="44" t="s">
        <v>300</v>
      </c>
      <c r="N112" s="49">
        <v>9125</v>
      </c>
    </row>
    <row r="113" spans="2:14" ht="15.75" thickBot="1" x14ac:dyDescent="0.3">
      <c r="B113" s="18" t="s">
        <v>108</v>
      </c>
      <c r="C113" s="30">
        <f>+C114</f>
        <v>2050</v>
      </c>
      <c r="D113" s="30">
        <f>+D114</f>
        <v>0</v>
      </c>
      <c r="E113" s="19">
        <f t="shared" si="2"/>
        <v>-2050</v>
      </c>
      <c r="F113" s="20">
        <f t="shared" si="3"/>
        <v>0</v>
      </c>
      <c r="G113">
        <v>9541</v>
      </c>
      <c r="H113" t="s">
        <v>219</v>
      </c>
      <c r="I113" s="13">
        <v>1372</v>
      </c>
      <c r="K113" s="42">
        <v>1475</v>
      </c>
      <c r="L113" s="43">
        <v>76</v>
      </c>
      <c r="M113" s="44" t="s">
        <v>300</v>
      </c>
      <c r="N113" s="49">
        <v>9126</v>
      </c>
    </row>
    <row r="114" spans="2:14" ht="15.75" thickBot="1" x14ac:dyDescent="0.3">
      <c r="B114" s="5" t="s">
        <v>109</v>
      </c>
      <c r="C114" s="11">
        <v>2050</v>
      </c>
      <c r="D114" s="11"/>
      <c r="E114" s="26">
        <f t="shared" si="2"/>
        <v>-2050</v>
      </c>
      <c r="F114" s="8">
        <f t="shared" si="3"/>
        <v>0</v>
      </c>
      <c r="G114">
        <v>9542</v>
      </c>
      <c r="H114" t="s">
        <v>220</v>
      </c>
      <c r="I114" s="13">
        <v>4974</v>
      </c>
      <c r="K114" s="42">
        <v>2910</v>
      </c>
      <c r="L114" s="43">
        <v>76</v>
      </c>
      <c r="M114" s="44" t="s">
        <v>300</v>
      </c>
      <c r="N114" s="49">
        <v>9227</v>
      </c>
    </row>
    <row r="115" spans="2:14" ht="15.75" thickBot="1" x14ac:dyDescent="0.3">
      <c r="B115" s="15" t="s">
        <v>110</v>
      </c>
      <c r="C115" s="28">
        <f>+C116+C117+C118</f>
        <v>2724</v>
      </c>
      <c r="D115" s="28">
        <f>+D116+D117+D118</f>
        <v>0</v>
      </c>
      <c r="E115" s="19">
        <f t="shared" si="2"/>
        <v>-2724</v>
      </c>
      <c r="F115" s="16">
        <f t="shared" si="3"/>
        <v>0</v>
      </c>
      <c r="G115">
        <v>9543</v>
      </c>
      <c r="H115" t="s">
        <v>221</v>
      </c>
      <c r="I115" s="13">
        <v>2399</v>
      </c>
      <c r="K115" s="42">
        <v>750</v>
      </c>
      <c r="L115" s="43">
        <v>76</v>
      </c>
      <c r="M115" s="44" t="s">
        <v>300</v>
      </c>
      <c r="N115" s="49">
        <v>9228</v>
      </c>
    </row>
    <row r="116" spans="2:14" ht="15.75" thickBot="1" x14ac:dyDescent="0.3">
      <c r="B116" s="4" t="s">
        <v>111</v>
      </c>
      <c r="C116" s="52">
        <v>750</v>
      </c>
      <c r="D116" s="10"/>
      <c r="E116" s="26">
        <f t="shared" si="2"/>
        <v>-750</v>
      </c>
      <c r="F116" s="8">
        <f t="shared" si="3"/>
        <v>0</v>
      </c>
      <c r="G116">
        <v>9544</v>
      </c>
      <c r="H116" t="s">
        <v>222</v>
      </c>
      <c r="I116" s="13">
        <v>2820</v>
      </c>
      <c r="K116" s="42">
        <v>690</v>
      </c>
      <c r="L116" s="43">
        <v>76</v>
      </c>
      <c r="M116" s="44" t="s">
        <v>300</v>
      </c>
      <c r="N116" s="49">
        <v>9229</v>
      </c>
    </row>
    <row r="117" spans="2:14" ht="15.75" thickBot="1" x14ac:dyDescent="0.3">
      <c r="B117" s="4" t="s">
        <v>112</v>
      </c>
      <c r="C117" s="52">
        <v>690</v>
      </c>
      <c r="D117" s="10"/>
      <c r="E117" s="26">
        <f t="shared" si="2"/>
        <v>-690</v>
      </c>
      <c r="F117" s="8">
        <f t="shared" si="3"/>
        <v>0</v>
      </c>
      <c r="G117">
        <v>9545</v>
      </c>
      <c r="H117" t="s">
        <v>223</v>
      </c>
      <c r="I117" s="13">
        <v>690</v>
      </c>
      <c r="K117" s="42">
        <v>298</v>
      </c>
      <c r="L117" s="43">
        <v>76</v>
      </c>
      <c r="M117" s="44" t="s">
        <v>300</v>
      </c>
      <c r="N117" s="49">
        <v>9230</v>
      </c>
    </row>
    <row r="118" spans="2:14" ht="15.75" thickBot="1" x14ac:dyDescent="0.3">
      <c r="B118" s="5" t="s">
        <v>113</v>
      </c>
      <c r="C118" s="52">
        <v>1284</v>
      </c>
      <c r="D118" s="11"/>
      <c r="E118" s="26">
        <f t="shared" si="2"/>
        <v>-1284</v>
      </c>
      <c r="F118" s="8">
        <f t="shared" si="3"/>
        <v>0</v>
      </c>
      <c r="G118">
        <v>9546</v>
      </c>
      <c r="H118" t="s">
        <v>224</v>
      </c>
      <c r="I118" s="13">
        <v>1590</v>
      </c>
      <c r="K118" s="42">
        <v>3420</v>
      </c>
      <c r="L118" s="43">
        <v>76</v>
      </c>
      <c r="M118" s="44" t="s">
        <v>300</v>
      </c>
      <c r="N118" s="49">
        <v>9311</v>
      </c>
    </row>
    <row r="119" spans="2:14" ht="15.75" thickBot="1" x14ac:dyDescent="0.3">
      <c r="B119" s="15" t="s">
        <v>114</v>
      </c>
      <c r="C119" s="28">
        <f>+C120+C121+C122</f>
        <v>5224</v>
      </c>
      <c r="D119" s="28">
        <f>+D120+D121+D122</f>
        <v>0</v>
      </c>
      <c r="E119" s="26">
        <f t="shared" si="2"/>
        <v>-5224</v>
      </c>
      <c r="F119" s="16">
        <f t="shared" si="3"/>
        <v>0</v>
      </c>
      <c r="G119">
        <v>9547</v>
      </c>
      <c r="H119" t="s">
        <v>225</v>
      </c>
      <c r="I119" s="13">
        <v>400</v>
      </c>
      <c r="K119" s="42">
        <v>2399</v>
      </c>
      <c r="L119" s="43">
        <v>76</v>
      </c>
      <c r="M119" s="44" t="s">
        <v>300</v>
      </c>
      <c r="N119" s="49">
        <v>9543</v>
      </c>
    </row>
    <row r="120" spans="2:14" ht="15.75" thickBot="1" x14ac:dyDescent="0.3">
      <c r="B120" s="4" t="s">
        <v>115</v>
      </c>
      <c r="C120" s="52">
        <v>1625</v>
      </c>
      <c r="D120" s="10"/>
      <c r="E120" s="26">
        <f t="shared" si="2"/>
        <v>-1625</v>
      </c>
      <c r="F120" s="8">
        <f t="shared" si="3"/>
        <v>0</v>
      </c>
      <c r="G120">
        <v>9548</v>
      </c>
      <c r="H120" t="s">
        <v>226</v>
      </c>
      <c r="I120" s="13">
        <v>125</v>
      </c>
      <c r="K120" s="42">
        <v>2730</v>
      </c>
      <c r="L120" s="43">
        <v>76</v>
      </c>
      <c r="M120" s="44" t="s">
        <v>300</v>
      </c>
      <c r="N120" s="49">
        <v>9544</v>
      </c>
    </row>
    <row r="121" spans="2:14" ht="15.75" thickBot="1" x14ac:dyDescent="0.3">
      <c r="B121" s="4" t="s">
        <v>116</v>
      </c>
      <c r="C121" s="52">
        <v>1649</v>
      </c>
      <c r="D121" s="10"/>
      <c r="E121" s="26">
        <f t="shared" si="2"/>
        <v>-1649</v>
      </c>
      <c r="F121" s="8">
        <f t="shared" si="3"/>
        <v>0</v>
      </c>
      <c r="G121">
        <v>9549</v>
      </c>
      <c r="H121" t="s">
        <v>227</v>
      </c>
      <c r="I121" s="13">
        <v>1200</v>
      </c>
      <c r="K121" s="42">
        <v>100</v>
      </c>
      <c r="L121" s="43">
        <v>97</v>
      </c>
      <c r="M121" s="44" t="s">
        <v>301</v>
      </c>
      <c r="N121" s="49">
        <v>9548</v>
      </c>
    </row>
    <row r="122" spans="2:14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>
        <v>9551</v>
      </c>
      <c r="H122" t="s">
        <v>228</v>
      </c>
      <c r="I122" s="13">
        <v>675</v>
      </c>
      <c r="K122" s="42">
        <v>275</v>
      </c>
      <c r="L122" s="47">
        <v>99</v>
      </c>
      <c r="M122" s="48" t="s">
        <v>302</v>
      </c>
      <c r="N122" s="51">
        <v>9531</v>
      </c>
    </row>
    <row r="123" spans="2:14" ht="15.75" thickBot="1" x14ac:dyDescent="0.3">
      <c r="B123" s="18" t="s">
        <v>118</v>
      </c>
      <c r="C123" s="30">
        <f>+C124</f>
        <v>325</v>
      </c>
      <c r="D123" s="30">
        <f>+D124</f>
        <v>0</v>
      </c>
      <c r="E123" s="19">
        <f t="shared" si="2"/>
        <v>-325</v>
      </c>
      <c r="F123" s="20">
        <f t="shared" si="3"/>
        <v>0</v>
      </c>
      <c r="I123">
        <v>235552</v>
      </c>
      <c r="J123">
        <v>235552</v>
      </c>
      <c r="K123">
        <v>235552</v>
      </c>
    </row>
    <row r="124" spans="2:14" ht="15.75" thickBot="1" x14ac:dyDescent="0.3">
      <c r="B124" s="5" t="s">
        <v>119</v>
      </c>
      <c r="C124" s="11">
        <v>325</v>
      </c>
      <c r="D124" s="11"/>
      <c r="E124" s="26">
        <f t="shared" si="2"/>
        <v>-325</v>
      </c>
      <c r="F124" s="8">
        <f>+D124/C124</f>
        <v>0</v>
      </c>
      <c r="K124" s="2">
        <v>9101</v>
      </c>
      <c r="L124" s="2" t="s">
        <v>229</v>
      </c>
      <c r="M124" s="12">
        <v>1575</v>
      </c>
    </row>
    <row r="125" spans="2:14" ht="15.75" thickBot="1" x14ac:dyDescent="0.3">
      <c r="B125" s="15" t="s">
        <v>120</v>
      </c>
      <c r="C125" s="28">
        <f>SUM(C126:C133)</f>
        <v>14115</v>
      </c>
      <c r="D125" s="28">
        <f>SUM(D126:D133)</f>
        <v>857</v>
      </c>
      <c r="E125" s="19">
        <f t="shared" si="2"/>
        <v>-13258</v>
      </c>
      <c r="F125" s="16">
        <f>+D125/C125</f>
        <v>6.071555083244775E-2</v>
      </c>
      <c r="K125" s="2">
        <v>9103</v>
      </c>
      <c r="L125" s="2" t="s">
        <v>230</v>
      </c>
      <c r="M125" s="12">
        <v>2950</v>
      </c>
    </row>
    <row r="126" spans="2:14" ht="15.75" thickBot="1" x14ac:dyDescent="0.3">
      <c r="B126" s="4" t="s">
        <v>121</v>
      </c>
      <c r="C126" s="52">
        <v>1197</v>
      </c>
      <c r="D126" s="10"/>
      <c r="E126" s="26">
        <f t="shared" si="2"/>
        <v>-1197</v>
      </c>
      <c r="F126" s="8">
        <f t="shared" si="3"/>
        <v>0</v>
      </c>
      <c r="K126" s="2">
        <v>9104</v>
      </c>
      <c r="L126" s="2" t="s">
        <v>231</v>
      </c>
      <c r="M126" s="12">
        <v>4618</v>
      </c>
    </row>
    <row r="127" spans="2:14" ht="15.75" thickBot="1" x14ac:dyDescent="0.3">
      <c r="B127" s="4" t="s">
        <v>122</v>
      </c>
      <c r="C127" s="52">
        <v>1050</v>
      </c>
      <c r="D127" s="10"/>
      <c r="E127" s="26">
        <f t="shared" si="2"/>
        <v>-1050</v>
      </c>
      <c r="F127" s="8">
        <f t="shared" si="3"/>
        <v>0</v>
      </c>
      <c r="K127" s="2">
        <v>9105</v>
      </c>
      <c r="L127" s="2" t="s">
        <v>232</v>
      </c>
      <c r="M127" s="6">
        <v>1925</v>
      </c>
    </row>
    <row r="128" spans="2:14" ht="15.75" thickBot="1" x14ac:dyDescent="0.3">
      <c r="B128" s="4" t="s">
        <v>123</v>
      </c>
      <c r="C128" s="52">
        <v>1107</v>
      </c>
      <c r="D128" s="10">
        <v>269</v>
      </c>
      <c r="E128" s="26">
        <f t="shared" si="2"/>
        <v>-838</v>
      </c>
      <c r="F128" s="8">
        <f t="shared" si="3"/>
        <v>0.24299909665763325</v>
      </c>
      <c r="K128" s="2">
        <v>9110</v>
      </c>
      <c r="L128" s="2" t="s">
        <v>233</v>
      </c>
      <c r="M128" s="12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2">
        <v>9111</v>
      </c>
      <c r="L129" s="2" t="s">
        <v>234</v>
      </c>
      <c r="M129" s="12">
        <v>900</v>
      </c>
    </row>
    <row r="130" spans="2:13" ht="15.75" thickBot="1" x14ac:dyDescent="0.3">
      <c r="B130" s="4" t="s">
        <v>125</v>
      </c>
      <c r="C130" s="52">
        <v>2490</v>
      </c>
      <c r="D130" s="10"/>
      <c r="E130" s="26">
        <f t="shared" si="2"/>
        <v>-2490</v>
      </c>
      <c r="F130" s="8">
        <f t="shared" si="3"/>
        <v>0</v>
      </c>
      <c r="K130" s="2">
        <v>9112</v>
      </c>
      <c r="L130" s="2" t="s">
        <v>235</v>
      </c>
      <c r="M130" s="6">
        <v>675</v>
      </c>
    </row>
    <row r="131" spans="2:13" ht="15.75" thickBot="1" x14ac:dyDescent="0.3">
      <c r="B131" s="4" t="s">
        <v>126</v>
      </c>
      <c r="C131" s="52">
        <v>1350</v>
      </c>
      <c r="D131" s="10">
        <v>588</v>
      </c>
      <c r="E131" s="26">
        <f t="shared" si="2"/>
        <v>-762</v>
      </c>
      <c r="F131" s="8">
        <f t="shared" si="3"/>
        <v>0.43555555555555553</v>
      </c>
      <c r="K131" s="2">
        <v>9113</v>
      </c>
      <c r="L131" s="2" t="s">
        <v>236</v>
      </c>
      <c r="M131" s="6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2">
        <v>9114</v>
      </c>
      <c r="L132" s="2" t="s">
        <v>237</v>
      </c>
      <c r="M132" s="6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2">
        <v>9115</v>
      </c>
      <c r="L133" s="2" t="s">
        <v>238</v>
      </c>
      <c r="M133" s="6">
        <v>3850</v>
      </c>
    </row>
    <row r="134" spans="2:13" ht="15.75" thickBot="1" x14ac:dyDescent="0.3">
      <c r="B134" s="18" t="s">
        <v>129</v>
      </c>
      <c r="C134" s="28">
        <f>+C135</f>
        <v>4975</v>
      </c>
      <c r="D134" s="30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2">
        <v>9116</v>
      </c>
      <c r="L134" s="2" t="s">
        <v>239</v>
      </c>
      <c r="M134" s="6">
        <v>475</v>
      </c>
    </row>
    <row r="135" spans="2:13" ht="15.75" thickBot="1" x14ac:dyDescent="0.3">
      <c r="B135" s="5" t="s">
        <v>130</v>
      </c>
      <c r="C135" s="11">
        <v>4975</v>
      </c>
      <c r="D135" s="11"/>
      <c r="E135" s="26">
        <f t="shared" si="4"/>
        <v>-4975</v>
      </c>
      <c r="F135" s="8">
        <f t="shared" si="5"/>
        <v>0</v>
      </c>
      <c r="K135" s="2">
        <v>9117</v>
      </c>
      <c r="L135" s="2" t="s">
        <v>240</v>
      </c>
      <c r="M135" s="6">
        <v>2425</v>
      </c>
    </row>
    <row r="136" spans="2:13" ht="15.75" thickBot="1" x14ac:dyDescent="0.3">
      <c r="B136" s="15" t="s">
        <v>131</v>
      </c>
      <c r="C136" s="28">
        <f>+C137+C138+C139</f>
        <v>8925</v>
      </c>
      <c r="D136" s="28">
        <f>+D137+D138+D139</f>
        <v>0</v>
      </c>
      <c r="E136" s="19">
        <f t="shared" si="4"/>
        <v>-8925</v>
      </c>
      <c r="F136" s="16">
        <f t="shared" si="5"/>
        <v>0</v>
      </c>
      <c r="K136" s="2">
        <v>9118</v>
      </c>
      <c r="L136" s="2" t="s">
        <v>241</v>
      </c>
      <c r="M136" s="6">
        <v>3674</v>
      </c>
    </row>
    <row r="137" spans="2:13" ht="15.75" thickBot="1" x14ac:dyDescent="0.3">
      <c r="B137" s="4" t="s">
        <v>132</v>
      </c>
      <c r="C137" s="52">
        <v>2475</v>
      </c>
      <c r="D137" s="10"/>
      <c r="E137" s="26">
        <f t="shared" si="4"/>
        <v>-2475</v>
      </c>
      <c r="F137" s="8">
        <f t="shared" si="5"/>
        <v>0</v>
      </c>
      <c r="K137" s="2">
        <v>9119</v>
      </c>
      <c r="L137" s="2" t="s">
        <v>242</v>
      </c>
      <c r="M137" s="6">
        <v>3200</v>
      </c>
    </row>
    <row r="138" spans="2:13" ht="15.75" thickBot="1" x14ac:dyDescent="0.3">
      <c r="B138" s="4" t="s">
        <v>133</v>
      </c>
      <c r="C138" s="52">
        <v>2130</v>
      </c>
      <c r="D138" s="10"/>
      <c r="E138" s="26">
        <f t="shared" si="4"/>
        <v>-2130</v>
      </c>
      <c r="F138" s="8">
        <f t="shared" si="5"/>
        <v>0</v>
      </c>
      <c r="K138" s="2">
        <v>9120</v>
      </c>
      <c r="L138" s="2" t="s">
        <v>243</v>
      </c>
      <c r="M138" s="6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2">
        <v>9121</v>
      </c>
      <c r="L139" s="2" t="s">
        <v>244</v>
      </c>
      <c r="M139" s="6">
        <v>1625</v>
      </c>
    </row>
    <row r="140" spans="2:13" ht="15.75" thickBot="1" x14ac:dyDescent="0.3">
      <c r="B140" s="15" t="s">
        <v>135</v>
      </c>
      <c r="C140" s="28">
        <f>SUM(C141:C150)</f>
        <v>21747</v>
      </c>
      <c r="D140" s="28">
        <f>SUM(D141:D150)</f>
        <v>1365</v>
      </c>
      <c r="E140" s="19">
        <f t="shared" si="4"/>
        <v>-20382</v>
      </c>
      <c r="F140" s="16">
        <f t="shared" si="5"/>
        <v>6.2767278245275213E-2</v>
      </c>
      <c r="K140" s="2">
        <v>9122</v>
      </c>
      <c r="L140" s="2" t="s">
        <v>244</v>
      </c>
      <c r="M140" s="6">
        <v>1175</v>
      </c>
    </row>
    <row r="141" spans="2:13" ht="15.75" thickBot="1" x14ac:dyDescent="0.3">
      <c r="B141" s="4" t="s">
        <v>136</v>
      </c>
      <c r="C141" s="52">
        <v>4700</v>
      </c>
      <c r="D141" s="10"/>
      <c r="E141" s="26">
        <f t="shared" si="4"/>
        <v>-4700</v>
      </c>
      <c r="F141" s="8">
        <f t="shared" si="5"/>
        <v>0</v>
      </c>
      <c r="K141" s="2">
        <v>9123</v>
      </c>
      <c r="L141" s="2" t="s">
        <v>245</v>
      </c>
      <c r="M141" s="6">
        <v>2475</v>
      </c>
    </row>
    <row r="142" spans="2:13" ht="15.75" thickBot="1" x14ac:dyDescent="0.3">
      <c r="B142" s="4" t="s">
        <v>137</v>
      </c>
      <c r="C142" s="52">
        <v>2375</v>
      </c>
      <c r="D142" s="10"/>
      <c r="E142" s="26">
        <f t="shared" si="4"/>
        <v>-2375</v>
      </c>
      <c r="F142" s="8">
        <f t="shared" si="5"/>
        <v>0</v>
      </c>
      <c r="K142" s="2">
        <v>9124</v>
      </c>
      <c r="L142" s="2" t="s">
        <v>246</v>
      </c>
      <c r="M142" s="6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2">
        <v>9125</v>
      </c>
      <c r="L143" s="2" t="s">
        <v>247</v>
      </c>
      <c r="M143" s="6">
        <v>2299</v>
      </c>
    </row>
    <row r="144" spans="2:13" ht="15.75" thickBot="1" x14ac:dyDescent="0.3">
      <c r="B144" s="4" t="s">
        <v>139</v>
      </c>
      <c r="C144" s="52">
        <v>2910</v>
      </c>
      <c r="D144" s="10"/>
      <c r="E144" s="26">
        <f t="shared" si="4"/>
        <v>-2910</v>
      </c>
      <c r="F144" s="8">
        <f t="shared" si="5"/>
        <v>0</v>
      </c>
      <c r="K144" s="2">
        <v>9126</v>
      </c>
      <c r="L144" s="2" t="s">
        <v>248</v>
      </c>
      <c r="M144" s="6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2">
        <v>9127</v>
      </c>
      <c r="L145" s="2" t="s">
        <v>249</v>
      </c>
      <c r="M145" s="6">
        <v>668</v>
      </c>
    </row>
    <row r="146" spans="2:13" ht="15.75" thickBot="1" x14ac:dyDescent="0.3">
      <c r="B146" s="4" t="s">
        <v>141</v>
      </c>
      <c r="C146" s="52">
        <v>690</v>
      </c>
      <c r="D146" s="10">
        <v>51</v>
      </c>
      <c r="E146" s="26">
        <f t="shared" si="4"/>
        <v>-639</v>
      </c>
      <c r="F146" s="8">
        <f t="shared" si="5"/>
        <v>7.3913043478260873E-2</v>
      </c>
      <c r="K146" s="2">
        <v>9201</v>
      </c>
      <c r="L146" s="2" t="s">
        <v>250</v>
      </c>
      <c r="M146" s="6">
        <v>780</v>
      </c>
    </row>
    <row r="147" spans="2:13" ht="15.75" thickBot="1" x14ac:dyDescent="0.3">
      <c r="B147" s="4" t="s">
        <v>142</v>
      </c>
      <c r="C147" s="52">
        <v>298</v>
      </c>
      <c r="D147" s="10"/>
      <c r="E147" s="26">
        <f t="shared" si="4"/>
        <v>-298</v>
      </c>
      <c r="F147" s="8">
        <f t="shared" si="5"/>
        <v>0</v>
      </c>
      <c r="K147" s="2">
        <v>9202</v>
      </c>
      <c r="L147" s="2" t="s">
        <v>251</v>
      </c>
      <c r="M147" s="6">
        <v>270</v>
      </c>
    </row>
    <row r="148" spans="2:13" ht="15.75" thickBot="1" x14ac:dyDescent="0.3">
      <c r="B148" s="4" t="s">
        <v>143</v>
      </c>
      <c r="C148" s="52">
        <v>3420</v>
      </c>
      <c r="D148" s="10">
        <v>1314</v>
      </c>
      <c r="E148" s="26">
        <f t="shared" si="4"/>
        <v>-2106</v>
      </c>
      <c r="F148" s="8">
        <f t="shared" si="5"/>
        <v>0.38421052631578945</v>
      </c>
      <c r="K148" s="2">
        <v>9203</v>
      </c>
      <c r="L148" s="2" t="s">
        <v>252</v>
      </c>
      <c r="M148" s="6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2">
        <v>9204</v>
      </c>
      <c r="L149" s="2" t="s">
        <v>253</v>
      </c>
      <c r="M149" s="6">
        <v>1410</v>
      </c>
    </row>
    <row r="150" spans="2:13" ht="15.75" thickBot="1" x14ac:dyDescent="0.3">
      <c r="B150" s="5" t="s">
        <v>145</v>
      </c>
      <c r="C150" s="52">
        <v>2730</v>
      </c>
      <c r="D150" s="11"/>
      <c r="E150" s="26">
        <f t="shared" si="4"/>
        <v>-2730</v>
      </c>
      <c r="F150" s="8">
        <f t="shared" si="5"/>
        <v>0</v>
      </c>
      <c r="K150" s="2">
        <v>9205</v>
      </c>
      <c r="L150" s="2" t="s">
        <v>254</v>
      </c>
      <c r="M150" s="6">
        <v>1110</v>
      </c>
    </row>
    <row r="151" spans="2:13" ht="15.75" thickBot="1" x14ac:dyDescent="0.3">
      <c r="B151" s="15" t="s">
        <v>146</v>
      </c>
      <c r="C151" s="28">
        <f>+C152</f>
        <v>100</v>
      </c>
      <c r="D151" s="28">
        <f>+D152</f>
        <v>0</v>
      </c>
      <c r="E151" s="19">
        <f t="shared" si="4"/>
        <v>-100</v>
      </c>
      <c r="F151" s="16">
        <f t="shared" si="5"/>
        <v>0</v>
      </c>
      <c r="K151" s="2">
        <v>9206</v>
      </c>
      <c r="L151" s="2" t="s">
        <v>255</v>
      </c>
      <c r="M151" s="6">
        <v>2760</v>
      </c>
    </row>
    <row r="152" spans="2:13" ht="15.75" thickBot="1" x14ac:dyDescent="0.3">
      <c r="B152" s="5" t="s">
        <v>147</v>
      </c>
      <c r="C152" s="11">
        <v>100</v>
      </c>
      <c r="D152" s="11"/>
      <c r="E152" s="26">
        <f t="shared" si="4"/>
        <v>-100</v>
      </c>
      <c r="F152" s="8">
        <f t="shared" si="5"/>
        <v>0</v>
      </c>
      <c r="K152" s="2">
        <v>9207</v>
      </c>
      <c r="L152" s="2" t="s">
        <v>256</v>
      </c>
      <c r="M152" s="6">
        <v>2365</v>
      </c>
    </row>
    <row r="153" spans="2:13" ht="15.75" thickBot="1" x14ac:dyDescent="0.3">
      <c r="B153" s="15" t="s">
        <v>148</v>
      </c>
      <c r="C153" s="28">
        <f>+C154</f>
        <v>275</v>
      </c>
      <c r="D153" s="28">
        <f>+D154</f>
        <v>0</v>
      </c>
      <c r="E153" s="19">
        <f t="shared" si="4"/>
        <v>-275</v>
      </c>
      <c r="F153" s="16">
        <f t="shared" si="5"/>
        <v>0</v>
      </c>
      <c r="K153" s="2">
        <v>9208</v>
      </c>
      <c r="L153" s="2" t="s">
        <v>257</v>
      </c>
      <c r="M153" s="6">
        <v>2070</v>
      </c>
    </row>
    <row r="154" spans="2:13" ht="15.75" thickBot="1" x14ac:dyDescent="0.3">
      <c r="B154" s="5" t="s">
        <v>149</v>
      </c>
      <c r="C154" s="11">
        <v>275</v>
      </c>
      <c r="D154" s="11"/>
      <c r="E154" s="26">
        <f t="shared" si="4"/>
        <v>-275</v>
      </c>
      <c r="F154" s="8">
        <f t="shared" si="5"/>
        <v>0</v>
      </c>
      <c r="K154" s="2">
        <v>9209</v>
      </c>
      <c r="L154" s="2" t="s">
        <v>258</v>
      </c>
      <c r="M154" s="6">
        <v>976</v>
      </c>
    </row>
    <row r="155" spans="2:13" ht="15.75" thickBot="1" x14ac:dyDescent="0.3">
      <c r="C155" s="14"/>
      <c r="D155" s="14"/>
      <c r="E155" s="14"/>
      <c r="K155" s="2">
        <v>9210</v>
      </c>
      <c r="L155" s="2" t="s">
        <v>259</v>
      </c>
      <c r="M155" s="6">
        <v>1556</v>
      </c>
    </row>
    <row r="156" spans="2:13" ht="15.75" thickBot="1" x14ac:dyDescent="0.3">
      <c r="B156" s="21" t="s">
        <v>265</v>
      </c>
      <c r="C156" s="23">
        <f>+C5+C7+C24+C26+C31+C36+C42+C48+C50+C52+C56+C60+C62+C65+C72+C87+C89+C92+C94+C100+C103+C106+C110+C113+C115+C119+C123+C125+C134+C136+C140+C151+C153</f>
        <v>238395</v>
      </c>
      <c r="D156" s="23">
        <f>+D5+D7+D24+D26+D31+D36+D42+D48+D50+D52+D56+D60+D62+D65+D72+D87+D89+D92+D94+D100+D103+D106+D110+D113+D115+D119+D123+D125+D134+D136+D140+D151+D153</f>
        <v>11275</v>
      </c>
      <c r="E156" s="23">
        <f>+E5+E7+E24+E26+E31+E36+E42+E48+E50+E52+E56+E60+E62+E65+E72+E87+E89+E92+E94+E100+E103+E106+E110+E113+E115+E119+E123+E125+E134+E136+E140+E151+E153</f>
        <v>-227120</v>
      </c>
      <c r="F156" s="22">
        <f>+D156/C156</f>
        <v>4.7295455022127141E-2</v>
      </c>
      <c r="K156" s="2">
        <v>9211</v>
      </c>
      <c r="L156" s="2" t="s">
        <v>260</v>
      </c>
      <c r="M156" s="6">
        <v>529</v>
      </c>
    </row>
    <row r="157" spans="2:13" x14ac:dyDescent="0.25">
      <c r="K157" s="2">
        <v>9212</v>
      </c>
      <c r="L157" s="2" t="s">
        <v>261</v>
      </c>
      <c r="M157" s="6">
        <v>300</v>
      </c>
    </row>
    <row r="158" spans="2:13" x14ac:dyDescent="0.25">
      <c r="K158" s="2">
        <v>9213</v>
      </c>
      <c r="L158" s="2" t="s">
        <v>262</v>
      </c>
      <c r="M158" s="6">
        <v>480</v>
      </c>
    </row>
    <row r="159" spans="2:13" x14ac:dyDescent="0.25">
      <c r="K159" s="2">
        <v>9214</v>
      </c>
      <c r="L159" s="2" t="s">
        <v>263</v>
      </c>
      <c r="M159" s="6">
        <v>651</v>
      </c>
    </row>
    <row r="160" spans="2:13" x14ac:dyDescent="0.25">
      <c r="K160" s="2">
        <v>9215</v>
      </c>
      <c r="L160" s="2" t="s">
        <v>153</v>
      </c>
      <c r="M160" s="6">
        <v>472</v>
      </c>
    </row>
    <row r="161" spans="11:13" x14ac:dyDescent="0.25">
      <c r="K161" s="2">
        <v>9216</v>
      </c>
      <c r="L161" s="2" t="s">
        <v>154</v>
      </c>
      <c r="M161" s="6">
        <v>419</v>
      </c>
    </row>
    <row r="162" spans="11:13" x14ac:dyDescent="0.25">
      <c r="K162" s="2">
        <v>9217</v>
      </c>
      <c r="L162" s="2" t="s">
        <v>155</v>
      </c>
      <c r="M162" s="6">
        <v>1470</v>
      </c>
    </row>
    <row r="163" spans="11:13" x14ac:dyDescent="0.25">
      <c r="K163" s="2">
        <v>9218</v>
      </c>
      <c r="L163" s="2" t="s">
        <v>156</v>
      </c>
      <c r="M163" s="6">
        <v>1980</v>
      </c>
    </row>
    <row r="164" spans="11:13" x14ac:dyDescent="0.25">
      <c r="K164" s="2">
        <v>9219</v>
      </c>
      <c r="L164" s="2" t="s">
        <v>157</v>
      </c>
      <c r="M164" s="6">
        <v>945</v>
      </c>
    </row>
    <row r="165" spans="11:13" x14ac:dyDescent="0.25">
      <c r="K165" s="2">
        <v>9220</v>
      </c>
      <c r="L165" s="2" t="s">
        <v>158</v>
      </c>
      <c r="M165" s="6">
        <v>720</v>
      </c>
    </row>
    <row r="166" spans="11:13" x14ac:dyDescent="0.25">
      <c r="K166" s="2">
        <v>9221</v>
      </c>
      <c r="L166" s="2" t="s">
        <v>159</v>
      </c>
      <c r="M166" s="6">
        <v>2460</v>
      </c>
    </row>
    <row r="167" spans="11:13" x14ac:dyDescent="0.25">
      <c r="K167" s="2">
        <v>9222</v>
      </c>
      <c r="L167" s="2" t="s">
        <v>160</v>
      </c>
      <c r="M167" s="6">
        <v>1488</v>
      </c>
    </row>
    <row r="168" spans="11:13" x14ac:dyDescent="0.25">
      <c r="K168" s="2">
        <v>9223</v>
      </c>
      <c r="L168" s="2" t="s">
        <v>161</v>
      </c>
      <c r="M168" s="6">
        <v>1650</v>
      </c>
    </row>
    <row r="169" spans="11:13" x14ac:dyDescent="0.25">
      <c r="K169" s="2">
        <v>9224</v>
      </c>
      <c r="L169" s="2" t="s">
        <v>162</v>
      </c>
      <c r="M169" s="6">
        <v>1045</v>
      </c>
    </row>
    <row r="170" spans="11:13" x14ac:dyDescent="0.25">
      <c r="K170" s="2">
        <v>9225</v>
      </c>
      <c r="L170" s="2" t="s">
        <v>163</v>
      </c>
      <c r="M170" s="6">
        <v>1105</v>
      </c>
    </row>
    <row r="171" spans="11:13" x14ac:dyDescent="0.25">
      <c r="K171" s="2">
        <v>9226</v>
      </c>
      <c r="L171" s="2" t="s">
        <v>164</v>
      </c>
      <c r="M171" s="6">
        <v>2100</v>
      </c>
    </row>
    <row r="172" spans="11:13" x14ac:dyDescent="0.25">
      <c r="K172" s="2">
        <v>9227</v>
      </c>
      <c r="L172" s="2" t="s">
        <v>165</v>
      </c>
      <c r="M172" s="6">
        <v>2930</v>
      </c>
    </row>
    <row r="173" spans="11:13" x14ac:dyDescent="0.25">
      <c r="K173" s="2">
        <v>9228</v>
      </c>
      <c r="L173" s="2" t="s">
        <v>166</v>
      </c>
      <c r="M173" s="6">
        <v>570</v>
      </c>
    </row>
    <row r="174" spans="11:13" x14ac:dyDescent="0.25">
      <c r="K174" s="2">
        <v>9229</v>
      </c>
      <c r="L174" s="2" t="s">
        <v>167</v>
      </c>
      <c r="M174" s="6">
        <v>680</v>
      </c>
    </row>
    <row r="175" spans="11:13" x14ac:dyDescent="0.25">
      <c r="K175" s="2">
        <v>9230</v>
      </c>
      <c r="L175" s="2" t="s">
        <v>168</v>
      </c>
      <c r="M175" s="6">
        <v>330</v>
      </c>
    </row>
    <row r="176" spans="11:13" x14ac:dyDescent="0.25">
      <c r="K176" s="2">
        <v>9231</v>
      </c>
      <c r="L176" s="2" t="s">
        <v>169</v>
      </c>
      <c r="M176" s="6">
        <v>690</v>
      </c>
    </row>
    <row r="177" spans="11:13" x14ac:dyDescent="0.25">
      <c r="K177" s="2">
        <v>9232</v>
      </c>
      <c r="L177" s="2" t="s">
        <v>170</v>
      </c>
      <c r="M177" s="6">
        <v>5340</v>
      </c>
    </row>
    <row r="178" spans="11:13" x14ac:dyDescent="0.25">
      <c r="K178" s="2">
        <v>9301</v>
      </c>
      <c r="L178" s="2" t="s">
        <v>171</v>
      </c>
      <c r="M178" s="6">
        <v>1620</v>
      </c>
    </row>
    <row r="179" spans="11:13" x14ac:dyDescent="0.25">
      <c r="K179" s="2">
        <v>9302</v>
      </c>
      <c r="L179" s="2" t="s">
        <v>172</v>
      </c>
      <c r="M179" s="6">
        <v>6210</v>
      </c>
    </row>
    <row r="180" spans="11:13" x14ac:dyDescent="0.25">
      <c r="K180" s="2">
        <v>9303</v>
      </c>
      <c r="L180" s="2" t="s">
        <v>173</v>
      </c>
      <c r="M180" s="6">
        <v>4285</v>
      </c>
    </row>
    <row r="181" spans="11:13" x14ac:dyDescent="0.25">
      <c r="K181" s="2">
        <v>9304</v>
      </c>
      <c r="L181" s="2" t="s">
        <v>172</v>
      </c>
      <c r="M181" s="6">
        <v>2325</v>
      </c>
    </row>
    <row r="182" spans="11:13" x14ac:dyDescent="0.25">
      <c r="K182" s="2">
        <v>9305</v>
      </c>
      <c r="L182" s="2" t="s">
        <v>174</v>
      </c>
      <c r="M182" s="6">
        <v>3384</v>
      </c>
    </row>
    <row r="183" spans="11:13" x14ac:dyDescent="0.25">
      <c r="K183" s="2">
        <v>9306</v>
      </c>
      <c r="L183" s="2" t="s">
        <v>172</v>
      </c>
      <c r="M183" s="6">
        <v>1260</v>
      </c>
    </row>
    <row r="184" spans="11:13" x14ac:dyDescent="0.25">
      <c r="K184" s="2">
        <v>9307</v>
      </c>
      <c r="L184" s="2" t="s">
        <v>172</v>
      </c>
      <c r="M184" s="6">
        <v>870</v>
      </c>
    </row>
    <row r="185" spans="11:13" x14ac:dyDescent="0.25">
      <c r="K185" s="2">
        <v>9308</v>
      </c>
      <c r="L185" s="2" t="s">
        <v>172</v>
      </c>
      <c r="M185" s="6">
        <v>1909</v>
      </c>
    </row>
    <row r="186" spans="11:13" x14ac:dyDescent="0.25">
      <c r="K186" s="2">
        <v>9309</v>
      </c>
      <c r="L186" s="2" t="s">
        <v>175</v>
      </c>
      <c r="M186" s="6">
        <v>4500</v>
      </c>
    </row>
    <row r="187" spans="11:13" x14ac:dyDescent="0.25">
      <c r="K187" s="2">
        <v>9310</v>
      </c>
      <c r="L187" s="2" t="s">
        <v>172</v>
      </c>
      <c r="M187" s="6">
        <v>4260</v>
      </c>
    </row>
    <row r="188" spans="11:13" x14ac:dyDescent="0.25">
      <c r="K188" s="2">
        <v>9311</v>
      </c>
      <c r="L188" s="2" t="s">
        <v>176</v>
      </c>
      <c r="M188" s="6">
        <v>3438</v>
      </c>
    </row>
    <row r="189" spans="11:13" x14ac:dyDescent="0.25">
      <c r="K189" s="2">
        <v>9401</v>
      </c>
      <c r="L189" s="2" t="s">
        <v>177</v>
      </c>
      <c r="M189" s="6">
        <v>960</v>
      </c>
    </row>
    <row r="190" spans="11:13" x14ac:dyDescent="0.25">
      <c r="K190" s="2">
        <v>9402</v>
      </c>
      <c r="L190" s="2" t="s">
        <v>178</v>
      </c>
      <c r="M190" s="6">
        <v>3120</v>
      </c>
    </row>
    <row r="191" spans="11:13" x14ac:dyDescent="0.25">
      <c r="K191" s="2">
        <v>9403</v>
      </c>
      <c r="L191" s="2" t="s">
        <v>179</v>
      </c>
    </row>
    <row r="192" spans="11:13" x14ac:dyDescent="0.25">
      <c r="K192" s="2">
        <v>9404</v>
      </c>
      <c r="L192" s="2" t="s">
        <v>180</v>
      </c>
      <c r="M192">
        <v>2248</v>
      </c>
    </row>
    <row r="193" spans="11:13" x14ac:dyDescent="0.25">
      <c r="K193" s="2">
        <v>9405</v>
      </c>
      <c r="L193" s="2" t="s">
        <v>181</v>
      </c>
      <c r="M193">
        <v>6690</v>
      </c>
    </row>
    <row r="194" spans="11:13" x14ac:dyDescent="0.25">
      <c r="K194" s="2">
        <v>9406</v>
      </c>
      <c r="L194" s="2" t="s">
        <v>182</v>
      </c>
      <c r="M194">
        <v>1110</v>
      </c>
    </row>
    <row r="195" spans="11:13" x14ac:dyDescent="0.25">
      <c r="K195" s="2">
        <v>9501</v>
      </c>
      <c r="L195" s="2" t="s">
        <v>183</v>
      </c>
      <c r="M195">
        <v>960</v>
      </c>
    </row>
    <row r="196" spans="11:13" x14ac:dyDescent="0.25">
      <c r="K196" s="2">
        <v>9502</v>
      </c>
      <c r="L196" s="2" t="s">
        <v>184</v>
      </c>
      <c r="M196">
        <v>1668</v>
      </c>
    </row>
    <row r="197" spans="11:13" x14ac:dyDescent="0.25">
      <c r="K197" s="2">
        <v>9503</v>
      </c>
      <c r="L197" s="2" t="s">
        <v>185</v>
      </c>
      <c r="M197">
        <v>2814</v>
      </c>
    </row>
    <row r="198" spans="11:13" x14ac:dyDescent="0.25">
      <c r="K198" s="2">
        <v>9504</v>
      </c>
      <c r="L198" s="2" t="s">
        <v>186</v>
      </c>
      <c r="M198">
        <v>3866</v>
      </c>
    </row>
    <row r="199" spans="11:13" x14ac:dyDescent="0.25">
      <c r="K199" s="2">
        <v>9508</v>
      </c>
      <c r="L199" s="2" t="s">
        <v>187</v>
      </c>
      <c r="M199">
        <v>1014</v>
      </c>
    </row>
    <row r="200" spans="11:13" x14ac:dyDescent="0.25">
      <c r="K200" s="2">
        <v>9509</v>
      </c>
      <c r="L200" s="2" t="s">
        <v>188</v>
      </c>
      <c r="M200">
        <v>2490</v>
      </c>
    </row>
    <row r="201" spans="11:13" x14ac:dyDescent="0.25">
      <c r="K201" s="2">
        <v>9510</v>
      </c>
      <c r="L201" s="2" t="s">
        <v>189</v>
      </c>
      <c r="M201">
        <v>2490</v>
      </c>
    </row>
    <row r="202" spans="11:13" x14ac:dyDescent="0.25">
      <c r="K202" s="2">
        <v>9511</v>
      </c>
      <c r="L202" s="2" t="s">
        <v>190</v>
      </c>
      <c r="M202">
        <v>2520</v>
      </c>
    </row>
    <row r="203" spans="11:13" x14ac:dyDescent="0.25">
      <c r="K203" s="2">
        <v>9512</v>
      </c>
      <c r="L203" s="2" t="s">
        <v>191</v>
      </c>
      <c r="M203">
        <v>3867</v>
      </c>
    </row>
    <row r="204" spans="11:13" x14ac:dyDescent="0.25">
      <c r="K204" s="2">
        <v>9513</v>
      </c>
      <c r="L204" s="2" t="s">
        <v>192</v>
      </c>
      <c r="M204">
        <v>4110</v>
      </c>
    </row>
    <row r="205" spans="11:13" x14ac:dyDescent="0.25">
      <c r="K205" s="2">
        <v>9514</v>
      </c>
      <c r="L205" s="2" t="s">
        <v>193</v>
      </c>
      <c r="M205">
        <v>2370</v>
      </c>
    </row>
    <row r="206" spans="11:13" x14ac:dyDescent="0.25">
      <c r="K206">
        <v>9515</v>
      </c>
      <c r="L206" t="s">
        <v>194</v>
      </c>
      <c r="M206">
        <v>1006</v>
      </c>
    </row>
    <row r="207" spans="11:13" x14ac:dyDescent="0.25">
      <c r="K207">
        <v>9516</v>
      </c>
      <c r="L207" t="s">
        <v>195</v>
      </c>
      <c r="M207">
        <v>2725</v>
      </c>
    </row>
    <row r="208" spans="11:13" x14ac:dyDescent="0.25">
      <c r="K208">
        <v>9517</v>
      </c>
      <c r="L208" t="s">
        <v>196</v>
      </c>
      <c r="M208">
        <v>491</v>
      </c>
    </row>
    <row r="209" spans="11:13" x14ac:dyDescent="0.25">
      <c r="K209">
        <v>9518</v>
      </c>
      <c r="L209" t="s">
        <v>197</v>
      </c>
      <c r="M209">
        <v>1700</v>
      </c>
    </row>
    <row r="210" spans="11:13" x14ac:dyDescent="0.25">
      <c r="K210">
        <v>9519</v>
      </c>
      <c r="L210" t="s">
        <v>198</v>
      </c>
      <c r="M210">
        <v>3550</v>
      </c>
    </row>
    <row r="211" spans="11:13" x14ac:dyDescent="0.25">
      <c r="K211">
        <v>9520</v>
      </c>
      <c r="L211" t="s">
        <v>199</v>
      </c>
      <c r="M211">
        <v>2573</v>
      </c>
    </row>
    <row r="212" spans="11:13" x14ac:dyDescent="0.25">
      <c r="K212">
        <v>9521</v>
      </c>
      <c r="L212" t="s">
        <v>200</v>
      </c>
      <c r="M212">
        <v>3890</v>
      </c>
    </row>
    <row r="213" spans="11:13" x14ac:dyDescent="0.25">
      <c r="K213">
        <v>9522</v>
      </c>
      <c r="L213" t="s">
        <v>201</v>
      </c>
      <c r="M213">
        <v>1000</v>
      </c>
    </row>
    <row r="214" spans="11:13" x14ac:dyDescent="0.25">
      <c r="K214">
        <v>9523</v>
      </c>
      <c r="L214" t="s">
        <v>202</v>
      </c>
      <c r="M214">
        <v>4140</v>
      </c>
    </row>
    <row r="215" spans="11:13" x14ac:dyDescent="0.25">
      <c r="K215">
        <v>9524</v>
      </c>
      <c r="L215" t="s">
        <v>203</v>
      </c>
      <c r="M215">
        <v>1980</v>
      </c>
    </row>
    <row r="216" spans="11:13" x14ac:dyDescent="0.25">
      <c r="K216">
        <v>9525</v>
      </c>
      <c r="L216" t="s">
        <v>204</v>
      </c>
      <c r="M216">
        <v>750</v>
      </c>
    </row>
    <row r="217" spans="11:13" x14ac:dyDescent="0.25">
      <c r="K217">
        <v>9526</v>
      </c>
      <c r="L217" t="s">
        <v>205</v>
      </c>
      <c r="M217">
        <v>660</v>
      </c>
    </row>
    <row r="218" spans="11:13" x14ac:dyDescent="0.25">
      <c r="K218">
        <v>9527</v>
      </c>
      <c r="L218" t="s">
        <v>206</v>
      </c>
      <c r="M218">
        <v>1920</v>
      </c>
    </row>
    <row r="219" spans="11:13" x14ac:dyDescent="0.25">
      <c r="K219">
        <v>9528</v>
      </c>
      <c r="L219" t="s">
        <v>207</v>
      </c>
      <c r="M219">
        <v>832</v>
      </c>
    </row>
    <row r="220" spans="11:13" x14ac:dyDescent="0.25">
      <c r="K220">
        <v>9529</v>
      </c>
      <c r="L220" t="s">
        <v>208</v>
      </c>
      <c r="M220">
        <v>3780</v>
      </c>
    </row>
    <row r="221" spans="11:13" x14ac:dyDescent="0.25">
      <c r="K221">
        <v>9530</v>
      </c>
      <c r="L221" t="s">
        <v>209</v>
      </c>
      <c r="M221">
        <v>1225</v>
      </c>
    </row>
    <row r="222" spans="11:13" x14ac:dyDescent="0.25">
      <c r="K222">
        <v>9531</v>
      </c>
      <c r="L222" t="s">
        <v>210</v>
      </c>
      <c r="M222">
        <v>275</v>
      </c>
    </row>
    <row r="223" spans="11:13" x14ac:dyDescent="0.25">
      <c r="K223">
        <v>9532</v>
      </c>
      <c r="L223" t="s">
        <v>211</v>
      </c>
      <c r="M223">
        <v>4008</v>
      </c>
    </row>
    <row r="224" spans="11:13" x14ac:dyDescent="0.25">
      <c r="K224">
        <v>9533</v>
      </c>
      <c r="L224" t="s">
        <v>212</v>
      </c>
      <c r="M224">
        <v>800</v>
      </c>
    </row>
    <row r="225" spans="11:13" x14ac:dyDescent="0.25">
      <c r="K225">
        <v>9534</v>
      </c>
      <c r="L225" t="s">
        <v>213</v>
      </c>
      <c r="M225">
        <v>930</v>
      </c>
    </row>
    <row r="226" spans="11:13" x14ac:dyDescent="0.25">
      <c r="K226">
        <v>9535</v>
      </c>
      <c r="L226" t="s">
        <v>214</v>
      </c>
      <c r="M226">
        <v>1433</v>
      </c>
    </row>
    <row r="227" spans="11:13" x14ac:dyDescent="0.25">
      <c r="K227">
        <v>9536</v>
      </c>
      <c r="L227" t="s">
        <v>215</v>
      </c>
      <c r="M227">
        <v>2070</v>
      </c>
    </row>
    <row r="228" spans="11:13" x14ac:dyDescent="0.25">
      <c r="K228">
        <v>9537</v>
      </c>
      <c r="L228" t="s">
        <v>206</v>
      </c>
      <c r="M228">
        <v>8370</v>
      </c>
    </row>
    <row r="229" spans="11:13" x14ac:dyDescent="0.25">
      <c r="K229">
        <v>9538</v>
      </c>
      <c r="L229" t="s">
        <v>216</v>
      </c>
      <c r="M229">
        <v>1284</v>
      </c>
    </row>
    <row r="230" spans="11:13" x14ac:dyDescent="0.25">
      <c r="K230">
        <v>9539</v>
      </c>
      <c r="L230" t="s">
        <v>217</v>
      </c>
      <c r="M230">
        <v>325</v>
      </c>
    </row>
    <row r="231" spans="11:13" x14ac:dyDescent="0.25">
      <c r="K231">
        <v>9540</v>
      </c>
      <c r="L231" t="s">
        <v>218</v>
      </c>
      <c r="M231">
        <v>2488</v>
      </c>
    </row>
    <row r="232" spans="11:13" x14ac:dyDescent="0.25">
      <c r="K232">
        <v>9541</v>
      </c>
      <c r="L232" t="s">
        <v>219</v>
      </c>
      <c r="M232">
        <v>1372</v>
      </c>
    </row>
    <row r="233" spans="11:13" x14ac:dyDescent="0.25">
      <c r="K233">
        <v>9542</v>
      </c>
      <c r="L233" t="s">
        <v>220</v>
      </c>
      <c r="M233">
        <v>4974</v>
      </c>
    </row>
    <row r="234" spans="11:13" x14ac:dyDescent="0.25">
      <c r="K234">
        <v>9543</v>
      </c>
      <c r="L234" t="s">
        <v>221</v>
      </c>
      <c r="M234">
        <v>2399</v>
      </c>
    </row>
    <row r="235" spans="11:13" x14ac:dyDescent="0.25">
      <c r="K235">
        <v>9544</v>
      </c>
      <c r="L235" t="s">
        <v>222</v>
      </c>
      <c r="M235">
        <v>2820</v>
      </c>
    </row>
    <row r="236" spans="11:13" x14ac:dyDescent="0.25">
      <c r="K236">
        <v>9545</v>
      </c>
      <c r="L236" t="s">
        <v>223</v>
      </c>
      <c r="M236">
        <v>690</v>
      </c>
    </row>
    <row r="237" spans="11:13" x14ac:dyDescent="0.25">
      <c r="K237">
        <v>9546</v>
      </c>
      <c r="L237" t="s">
        <v>224</v>
      </c>
      <c r="M237">
        <v>1590</v>
      </c>
    </row>
    <row r="238" spans="11:13" x14ac:dyDescent="0.25">
      <c r="K238">
        <v>9547</v>
      </c>
      <c r="L238" t="s">
        <v>225</v>
      </c>
      <c r="M238">
        <v>400</v>
      </c>
    </row>
    <row r="239" spans="11:13" x14ac:dyDescent="0.25">
      <c r="K239">
        <v>9548</v>
      </c>
      <c r="L239" t="s">
        <v>226</v>
      </c>
      <c r="M239">
        <v>125</v>
      </c>
    </row>
    <row r="240" spans="11:13" x14ac:dyDescent="0.25">
      <c r="K240">
        <v>9549</v>
      </c>
      <c r="L240" t="s">
        <v>227</v>
      </c>
      <c r="M240">
        <v>1200</v>
      </c>
    </row>
    <row r="241" spans="11:13" x14ac:dyDescent="0.25">
      <c r="K241">
        <v>9551</v>
      </c>
      <c r="L241" t="s">
        <v>228</v>
      </c>
      <c r="M241">
        <v>675</v>
      </c>
    </row>
    <row r="242" spans="11:13" x14ac:dyDescent="0.25">
      <c r="M242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D81C-46E3-4D0C-9AB0-2592B18C2BBB}">
  <dimension ref="B1:N242"/>
  <sheetViews>
    <sheetView topLeftCell="A142" workbookViewId="0">
      <selection activeCell="C142" sqref="C142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48</v>
      </c>
      <c r="E5" s="19">
        <f>+D5-C5</f>
        <v>-427</v>
      </c>
      <c r="F5" s="16">
        <f>+D5/C5</f>
        <v>0.10105263157894737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48</v>
      </c>
      <c r="E6" s="26">
        <f t="shared" ref="E6:E69" si="0">+D6-C6</f>
        <v>-427</v>
      </c>
      <c r="F6" s="8">
        <f t="shared" ref="F6:F69" si="1">+D6/C6</f>
        <v>0.10105263157894737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8">
        <f>SUM(C8:C23)</f>
        <v>26345</v>
      </c>
      <c r="D7" s="27">
        <f>SUM(D8:D23)</f>
        <v>7048</v>
      </c>
      <c r="E7" s="19">
        <f t="shared" si="0"/>
        <v>-19297</v>
      </c>
      <c r="F7" s="16">
        <f t="shared" si="1"/>
        <v>0.26752704498007213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10">
        <v>1575</v>
      </c>
      <c r="D8" s="32">
        <v>1373</v>
      </c>
      <c r="E8" s="33">
        <f t="shared" si="0"/>
        <v>-202</v>
      </c>
      <c r="F8" s="34">
        <f t="shared" si="1"/>
        <v>0.87174603174603171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10">
        <v>503</v>
      </c>
      <c r="E9" s="26">
        <f t="shared" si="0"/>
        <v>-147</v>
      </c>
      <c r="F9" s="8">
        <f t="shared" si="1"/>
        <v>0.77384615384615385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10">
        <v>155</v>
      </c>
      <c r="E10" s="26">
        <f t="shared" si="0"/>
        <v>-655</v>
      </c>
      <c r="F10" s="8">
        <f t="shared" si="1"/>
        <v>0.19135802469135801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10">
        <v>293</v>
      </c>
      <c r="E11" s="26">
        <f t="shared" si="0"/>
        <v>-5</v>
      </c>
      <c r="F11" s="8">
        <f t="shared" si="1"/>
        <v>0.98322147651006708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10"/>
      <c r="E12" s="26">
        <f t="shared" si="0"/>
        <v>-986</v>
      </c>
      <c r="F12" s="8">
        <f t="shared" si="1"/>
        <v>0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10">
        <v>390</v>
      </c>
      <c r="E13" s="26">
        <f t="shared" si="0"/>
        <v>-1040</v>
      </c>
      <c r="F13" s="8">
        <f t="shared" si="1"/>
        <v>0.27272727272727271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10">
        <v>260</v>
      </c>
      <c r="E14" s="26">
        <f t="shared" si="0"/>
        <v>-850</v>
      </c>
      <c r="F14" s="8">
        <f t="shared" si="1"/>
        <v>0.23423423423423423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10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10">
        <v>885</v>
      </c>
      <c r="E16" s="26">
        <f t="shared" si="0"/>
        <v>-765</v>
      </c>
      <c r="F16" s="8">
        <f t="shared" si="1"/>
        <v>0.53636363636363638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10"/>
      <c r="E17" s="26">
        <f t="shared" si="0"/>
        <v>-960</v>
      </c>
      <c r="F17" s="8">
        <f t="shared" si="1"/>
        <v>0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10">
        <v>1160</v>
      </c>
      <c r="E18" s="26">
        <f t="shared" si="0"/>
        <v>-2048</v>
      </c>
      <c r="F18" s="8">
        <f t="shared" si="1"/>
        <v>0.36159600997506236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10">
        <v>141</v>
      </c>
      <c r="E19" s="26">
        <f t="shared" si="0"/>
        <v>-879</v>
      </c>
      <c r="F19" s="8">
        <f t="shared" si="1"/>
        <v>0.13823529411764707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10">
        <v>1200</v>
      </c>
      <c r="E20" s="26">
        <f t="shared" si="0"/>
        <v>-530</v>
      </c>
      <c r="F20" s="8">
        <f t="shared" si="1"/>
        <v>0.69364161849710981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10">
        <v>526</v>
      </c>
      <c r="E21" s="26">
        <f t="shared" si="0"/>
        <v>-2474</v>
      </c>
      <c r="F21" s="8">
        <f t="shared" si="1"/>
        <v>0.17533333333333334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10"/>
      <c r="E22" s="26">
        <f t="shared" si="0"/>
        <v>-3930</v>
      </c>
      <c r="F22" s="8">
        <f t="shared" si="1"/>
        <v>0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11">
        <v>66</v>
      </c>
      <c r="E23" s="26">
        <f t="shared" si="0"/>
        <v>-1134</v>
      </c>
      <c r="F23" s="8">
        <f t="shared" si="1"/>
        <v>5.5E-2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28">
        <f>+C25</f>
        <v>1225</v>
      </c>
      <c r="D24" s="27">
        <f>+D25</f>
        <v>1237</v>
      </c>
      <c r="E24" s="19">
        <f t="shared" si="0"/>
        <v>12</v>
      </c>
      <c r="F24" s="16">
        <f t="shared" si="1"/>
        <v>1.0097959183673468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11">
        <v>1225</v>
      </c>
      <c r="D25" s="35">
        <v>1237</v>
      </c>
      <c r="E25" s="33">
        <f t="shared" si="0"/>
        <v>12</v>
      </c>
      <c r="F25" s="34">
        <f t="shared" si="1"/>
        <v>1.0097959183673468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15" t="s">
        <v>21</v>
      </c>
      <c r="C26" s="28">
        <f>SUM(C27:C30)</f>
        <v>13599</v>
      </c>
      <c r="D26" s="28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4" t="s">
        <v>22</v>
      </c>
      <c r="C27" s="52">
        <v>2950</v>
      </c>
      <c r="D27" s="10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8">
        <f>SUM(C32:C35)</f>
        <v>10865</v>
      </c>
      <c r="D31" s="27">
        <f>SUM(D32:D35)</f>
        <v>0</v>
      </c>
      <c r="E31" s="19">
        <f t="shared" si="0"/>
        <v>-10865</v>
      </c>
      <c r="F31" s="16">
        <f t="shared" si="1"/>
        <v>0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52">
        <v>4600</v>
      </c>
      <c r="D32" s="32"/>
      <c r="E32" s="33">
        <f t="shared" si="0"/>
        <v>-4600</v>
      </c>
      <c r="F32" s="34">
        <f t="shared" si="1"/>
        <v>0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8">
        <f>SUM(C37:C41)</f>
        <v>9233</v>
      </c>
      <c r="D36" s="27">
        <f>SUM(D37:D41)</f>
        <v>126</v>
      </c>
      <c r="E36" s="19">
        <f t="shared" si="0"/>
        <v>-9107</v>
      </c>
      <c r="F36" s="16">
        <f t="shared" si="1"/>
        <v>1.3646702047005308E-2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52">
        <v>1821</v>
      </c>
      <c r="D37" s="32">
        <v>69</v>
      </c>
      <c r="E37" s="33">
        <f t="shared" si="0"/>
        <v>-1752</v>
      </c>
      <c r="F37" s="34">
        <f t="shared" si="1"/>
        <v>3.789126853377265E-2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57</v>
      </c>
      <c r="E39" s="26">
        <f t="shared" si="0"/>
        <v>-3383</v>
      </c>
      <c r="F39" s="8">
        <f t="shared" si="1"/>
        <v>1.6569767441860464E-2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/>
      <c r="E41" s="26">
        <f t="shared" si="0"/>
        <v>-675</v>
      </c>
      <c r="F41" s="8">
        <f t="shared" si="1"/>
        <v>0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8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52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8">
        <f>+C49</f>
        <v>2750</v>
      </c>
      <c r="D48" s="27">
        <f>+D49</f>
        <v>2211</v>
      </c>
      <c r="E48" s="19">
        <f t="shared" si="0"/>
        <v>-539</v>
      </c>
      <c r="F48" s="16">
        <f t="shared" si="1"/>
        <v>0.80400000000000005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11">
        <v>2750</v>
      </c>
      <c r="D49" s="35">
        <v>2211</v>
      </c>
      <c r="E49" s="33">
        <f t="shared" si="0"/>
        <v>-539</v>
      </c>
      <c r="F49" s="34">
        <f t="shared" si="1"/>
        <v>0.80400000000000005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8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11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5" t="s">
        <v>47</v>
      </c>
      <c r="C52" s="29">
        <f>SUM(C53:C55)</f>
        <v>4837</v>
      </c>
      <c r="D52" s="29">
        <f>SUM(D53:D55)</f>
        <v>256</v>
      </c>
      <c r="E52" s="19">
        <f t="shared" si="0"/>
        <v>-4581</v>
      </c>
      <c r="F52" s="16">
        <f>+D52/C52</f>
        <v>5.2925366962993589E-2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4" t="s">
        <v>48</v>
      </c>
      <c r="C53" s="52">
        <v>1425</v>
      </c>
      <c r="D53" s="10"/>
      <c r="E53" s="26">
        <f t="shared" si="0"/>
        <v>-1425</v>
      </c>
      <c r="F53" s="8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256</v>
      </c>
      <c r="E54" s="26">
        <f t="shared" si="0"/>
        <v>-2286</v>
      </c>
      <c r="F54" s="8">
        <f t="shared" si="1"/>
        <v>0.1007081038552321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8">
        <f>SUM(C57:C59)</f>
        <v>8155</v>
      </c>
      <c r="D56" s="27">
        <f>SUM(D57:D59)</f>
        <v>0</v>
      </c>
      <c r="E56" s="19">
        <f t="shared" si="0"/>
        <v>-8155</v>
      </c>
      <c r="F56" s="16">
        <f t="shared" si="1"/>
        <v>0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52">
        <v>1525</v>
      </c>
      <c r="D57" s="32"/>
      <c r="E57" s="33">
        <f t="shared" si="0"/>
        <v>-1525</v>
      </c>
      <c r="F57" s="34">
        <f t="shared" si="1"/>
        <v>0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8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11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8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10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8">
        <f>SUM(C66:C71)</f>
        <v>20970</v>
      </c>
      <c r="D65" s="27">
        <f>SUM(D66:D71)</f>
        <v>1862</v>
      </c>
      <c r="E65" s="19">
        <f t="shared" si="0"/>
        <v>-19108</v>
      </c>
      <c r="F65" s="16">
        <f t="shared" si="1"/>
        <v>8.8793514544587504E-2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52">
        <v>5370</v>
      </c>
      <c r="D66" s="32">
        <v>94</v>
      </c>
      <c r="E66" s="33">
        <f t="shared" si="0"/>
        <v>-5276</v>
      </c>
      <c r="F66" s="34">
        <f t="shared" si="1"/>
        <v>1.7504655493482308E-2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1768</v>
      </c>
      <c r="E69" s="26">
        <f t="shared" si="0"/>
        <v>-812</v>
      </c>
      <c r="F69" s="8">
        <f t="shared" si="1"/>
        <v>0.68527131782945738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/>
      <c r="E70" s="26">
        <f t="shared" ref="E70:E133" si="2">+D70-C70</f>
        <v>-3900</v>
      </c>
      <c r="F70" s="8">
        <f t="shared" ref="F70:F133" si="3">+D70/C70</f>
        <v>0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8">
        <f>SUM(C73:C86)</f>
        <v>22363</v>
      </c>
      <c r="D72" s="27">
        <f>SUM(D73:D86)</f>
        <v>0</v>
      </c>
      <c r="E72" s="19">
        <f t="shared" si="2"/>
        <v>-22363</v>
      </c>
      <c r="F72" s="16">
        <f t="shared" si="3"/>
        <v>0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52">
        <v>870</v>
      </c>
      <c r="D73" s="32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8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11">
        <v>448</v>
      </c>
      <c r="D88" s="35"/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5" t="s">
        <v>84</v>
      </c>
      <c r="C89" s="28">
        <f>+C90+C91</f>
        <v>3450</v>
      </c>
      <c r="D89" s="28">
        <f>+D90+D91</f>
        <v>0</v>
      </c>
      <c r="E89" s="19">
        <f t="shared" si="2"/>
        <v>-3450</v>
      </c>
      <c r="F89" s="16">
        <f t="shared" si="3"/>
        <v>0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4" t="s">
        <v>85</v>
      </c>
      <c r="C90" s="52">
        <v>1470</v>
      </c>
      <c r="D90" s="10"/>
      <c r="E90" s="26">
        <f t="shared" si="2"/>
        <v>-1470</v>
      </c>
      <c r="F90" s="8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/>
      <c r="E91" s="26">
        <f t="shared" si="2"/>
        <v>-1980</v>
      </c>
      <c r="F91" s="8">
        <f t="shared" si="3"/>
        <v>0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8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11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733</v>
      </c>
      <c r="E94" s="19">
        <f t="shared" si="2"/>
        <v>-4112</v>
      </c>
      <c r="F94" s="16">
        <f t="shared" si="3"/>
        <v>0.15128998968008256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/>
      <c r="E95" s="33">
        <f t="shared" si="2"/>
        <v>-475</v>
      </c>
      <c r="F95" s="34">
        <f t="shared" si="3"/>
        <v>0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/>
      <c r="E96" s="26">
        <f t="shared" si="2"/>
        <v>-750</v>
      </c>
      <c r="F96" s="8">
        <f t="shared" si="3"/>
        <v>0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562</v>
      </c>
      <c r="E97" s="26">
        <f t="shared" si="2"/>
        <v>-126</v>
      </c>
      <c r="F97" s="8">
        <f t="shared" si="3"/>
        <v>0.81686046511627908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/>
      <c r="E98" s="26">
        <f t="shared" si="2"/>
        <v>-2097</v>
      </c>
      <c r="F98" s="8">
        <f t="shared" si="3"/>
        <v>0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171</v>
      </c>
      <c r="E99" s="26">
        <f t="shared" si="2"/>
        <v>-664</v>
      </c>
      <c r="F99" s="8">
        <f t="shared" si="3"/>
        <v>0.20479041916167665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8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10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8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10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8">
        <f>+C107+C108+C109</f>
        <v>4497</v>
      </c>
      <c r="D106" s="27">
        <f>+D107+D108+D109</f>
        <v>1320</v>
      </c>
      <c r="E106" s="19">
        <f t="shared" si="2"/>
        <v>-3177</v>
      </c>
      <c r="F106" s="16">
        <f t="shared" si="3"/>
        <v>0.29352901934623082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10">
        <v>930</v>
      </c>
      <c r="D107" s="32">
        <v>937</v>
      </c>
      <c r="E107" s="33">
        <f t="shared" si="2"/>
        <v>7</v>
      </c>
      <c r="F107" s="34">
        <f t="shared" si="3"/>
        <v>1.0075268817204301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383</v>
      </c>
      <c r="E109" s="26">
        <f t="shared" si="2"/>
        <v>-1744</v>
      </c>
      <c r="F109" s="8">
        <f t="shared" si="3"/>
        <v>0.18006582040432534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8">
        <f>+C111+C112</f>
        <v>11622</v>
      </c>
      <c r="D110" s="27"/>
      <c r="E110" s="19">
        <f t="shared" si="2"/>
        <v>-11622</v>
      </c>
      <c r="F110" s="16">
        <f t="shared" si="3"/>
        <v>0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52">
        <v>3200</v>
      </c>
      <c r="D111" s="32"/>
      <c r="E111" s="33">
        <f t="shared" si="2"/>
        <v>-3200</v>
      </c>
      <c r="F111" s="34">
        <f t="shared" si="3"/>
        <v>0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0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11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8">
        <f>+C116+C117+C118</f>
        <v>2724</v>
      </c>
      <c r="D115" s="27">
        <f>+D116+D117+D118</f>
        <v>1670</v>
      </c>
      <c r="E115" s="19">
        <f t="shared" si="2"/>
        <v>-1054</v>
      </c>
      <c r="F115" s="16">
        <f t="shared" si="3"/>
        <v>0.61306901615271658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52">
        <v>750</v>
      </c>
      <c r="D116" s="32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10"/>
      <c r="E117" s="26">
        <f t="shared" si="2"/>
        <v>-690</v>
      </c>
      <c r="F117" s="8">
        <f t="shared" si="3"/>
        <v>0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8">
        <f>+C120+C121+C122</f>
        <v>5224</v>
      </c>
      <c r="D119" s="27">
        <f>+D120+D121+D122</f>
        <v>0</v>
      </c>
      <c r="E119" s="27">
        <f t="shared" si="2"/>
        <v>-5224</v>
      </c>
      <c r="F119" s="16">
        <f t="shared" si="3"/>
        <v>0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52">
        <v>1625</v>
      </c>
      <c r="D120" s="32"/>
      <c r="E120" s="33">
        <f t="shared" si="2"/>
        <v>-1625</v>
      </c>
      <c r="F120" s="34">
        <f t="shared" si="3"/>
        <v>0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/>
      <c r="E121" s="26">
        <f t="shared" si="2"/>
        <v>-1649</v>
      </c>
      <c r="F121" s="8">
        <f t="shared" si="3"/>
        <v>0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0">
        <f>+C124</f>
        <v>325</v>
      </c>
      <c r="D123" s="37">
        <f>+D124</f>
        <v>0</v>
      </c>
      <c r="E123" s="19">
        <f t="shared" si="2"/>
        <v>-325</v>
      </c>
      <c r="F123" s="20">
        <f t="shared" si="3"/>
        <v>0</v>
      </c>
      <c r="I123" s="38">
        <v>235552</v>
      </c>
    </row>
    <row r="124" spans="2:13" ht="15.75" thickBot="1" x14ac:dyDescent="0.3">
      <c r="B124" s="1" t="s">
        <v>119</v>
      </c>
      <c r="C124" s="11">
        <v>325</v>
      </c>
      <c r="D124" s="35"/>
      <c r="E124" s="33">
        <f t="shared" si="2"/>
        <v>-325</v>
      </c>
      <c r="F124" s="34">
        <f>+D124/C124</f>
        <v>0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8">
        <f>SUM(C126:C133)</f>
        <v>14115</v>
      </c>
      <c r="D125" s="27">
        <f>SUM(D126:D133)</f>
        <v>1371</v>
      </c>
      <c r="E125" s="19">
        <f t="shared" si="2"/>
        <v>-12744</v>
      </c>
      <c r="F125" s="16">
        <f>+D125/C125</f>
        <v>9.7130712008501596E-2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52">
        <v>1197</v>
      </c>
      <c r="D126" s="32">
        <v>33</v>
      </c>
      <c r="E126" s="33">
        <f t="shared" si="2"/>
        <v>-1164</v>
      </c>
      <c r="F126" s="34">
        <f t="shared" si="3"/>
        <v>2.7568922305764409E-2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10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10">
        <v>645</v>
      </c>
      <c r="E128" s="26">
        <f t="shared" si="2"/>
        <v>-462</v>
      </c>
      <c r="F128" s="8">
        <f t="shared" si="3"/>
        <v>0.58265582655826553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10">
        <v>55</v>
      </c>
      <c r="E130" s="26">
        <f t="shared" si="2"/>
        <v>-2435</v>
      </c>
      <c r="F130" s="8">
        <f t="shared" si="3"/>
        <v>2.2088353413654619E-2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10">
        <v>638</v>
      </c>
      <c r="E131" s="26">
        <f t="shared" si="2"/>
        <v>-712</v>
      </c>
      <c r="F131" s="8">
        <f t="shared" si="3"/>
        <v>0.47259259259259262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8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11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0</v>
      </c>
      <c r="E136" s="19">
        <f t="shared" si="4"/>
        <v>-8925</v>
      </c>
      <c r="F136" s="16">
        <f t="shared" si="5"/>
        <v>0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/>
      <c r="E138" s="26">
        <f t="shared" si="4"/>
        <v>-2130</v>
      </c>
      <c r="F138" s="8">
        <f t="shared" si="5"/>
        <v>0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8">
        <f>SUM(C141:C150)</f>
        <v>21747</v>
      </c>
      <c r="D140" s="27">
        <f>SUM(D141:D150)</f>
        <v>5888</v>
      </c>
      <c r="E140" s="19">
        <f t="shared" si="4"/>
        <v>-15859</v>
      </c>
      <c r="F140" s="16">
        <f t="shared" si="5"/>
        <v>0.27074998850416149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52">
        <v>4700</v>
      </c>
      <c r="D141" s="32">
        <v>26</v>
      </c>
      <c r="E141" s="33">
        <f t="shared" si="4"/>
        <v>-4674</v>
      </c>
      <c r="F141" s="34">
        <f t="shared" si="5"/>
        <v>5.5319148936170213E-3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10">
        <v>1177</v>
      </c>
      <c r="E142" s="26">
        <f t="shared" si="4"/>
        <v>-1198</v>
      </c>
      <c r="F142" s="8">
        <f t="shared" si="5"/>
        <v>0.49557894736842106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10">
        <v>1836</v>
      </c>
      <c r="E144" s="26">
        <f t="shared" si="4"/>
        <v>-1074</v>
      </c>
      <c r="F144" s="8">
        <f t="shared" si="5"/>
        <v>0.63092783505154637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10">
        <v>86</v>
      </c>
      <c r="E146" s="26">
        <f t="shared" si="4"/>
        <v>-604</v>
      </c>
      <c r="F146" s="8">
        <f t="shared" si="5"/>
        <v>0.1246376811594203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10"/>
      <c r="E147" s="26">
        <f t="shared" si="4"/>
        <v>-298</v>
      </c>
      <c r="F147" s="8">
        <f t="shared" si="5"/>
        <v>0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10">
        <v>2763</v>
      </c>
      <c r="E148" s="26">
        <f t="shared" si="4"/>
        <v>-657</v>
      </c>
      <c r="F148" s="8">
        <f t="shared" si="5"/>
        <v>0.80789473684210522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11"/>
      <c r="E150" s="26">
        <f t="shared" si="4"/>
        <v>-2730</v>
      </c>
      <c r="F150" s="8">
        <f t="shared" si="5"/>
        <v>0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8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11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8">
        <f>+C154</f>
        <v>275</v>
      </c>
      <c r="D153" s="27">
        <f>+D154</f>
        <v>38</v>
      </c>
      <c r="E153" s="19">
        <f t="shared" si="4"/>
        <v>-237</v>
      </c>
      <c r="F153" s="16">
        <f t="shared" si="5"/>
        <v>0.13818181818181818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11">
        <v>275</v>
      </c>
      <c r="D154" s="35">
        <v>38</v>
      </c>
      <c r="E154" s="33">
        <f t="shared" si="4"/>
        <v>-237</v>
      </c>
      <c r="F154" s="34">
        <f t="shared" si="5"/>
        <v>0.13818181818181818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21" t="s">
        <v>265</v>
      </c>
      <c r="C156" s="23">
        <f>+C5+C7+C24+C26+C31+C36+C42+C48+C50+C52+C56+C60+C62+C65+C72+C87+C89+C92+C94+C100+C103+C106+C110+C113+C115+C119+C123+C125+C134+C136+C140+C151+C153</f>
        <v>238395</v>
      </c>
      <c r="D156" s="23">
        <f>+D5+D7+D24+D26+D31+D36+D42+D48+D50+D52+D56+D60+D62+D65+D72+D87+D89+D92+D94+D100+D103+D106+D110+D113+D115+D119+D123+D125+D134+D136+D140+D151+D153</f>
        <v>23808</v>
      </c>
      <c r="E156" s="23">
        <f>+E5+E7+E24+E26+E31+E36+E42+E48+E50+E52+E56+E60+E62+E65+E72+E87+E89+E92+E94+E100+E103+E106+E110+E113+E115+E119+E123+E125+E134+E136+E140+E151+E153</f>
        <v>-214587</v>
      </c>
      <c r="F156" s="22">
        <f>+D156/C156</f>
        <v>9.9867866356257468E-2</v>
      </c>
      <c r="K156" s="38">
        <v>9211</v>
      </c>
      <c r="L156" s="38" t="s">
        <v>260</v>
      </c>
      <c r="M156" s="39">
        <v>529</v>
      </c>
    </row>
    <row r="157" spans="2:13" x14ac:dyDescent="0.25">
      <c r="K157" s="38">
        <v>9212</v>
      </c>
      <c r="L157" s="38" t="s">
        <v>261</v>
      </c>
      <c r="M157" s="39">
        <v>300</v>
      </c>
    </row>
    <row r="158" spans="2:13" x14ac:dyDescent="0.25">
      <c r="B158" s="40" t="s">
        <v>268</v>
      </c>
      <c r="C158" s="41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40" t="s">
        <v>269</v>
      </c>
      <c r="C159" s="41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40" t="s">
        <v>303</v>
      </c>
      <c r="C160" s="41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40" t="s">
        <v>265</v>
      </c>
      <c r="C161" s="41">
        <f>+C159+C160</f>
        <v>474297</v>
      </c>
      <c r="K161" s="38">
        <v>9216</v>
      </c>
      <c r="L161" s="38" t="s">
        <v>154</v>
      </c>
      <c r="M161" s="39">
        <v>419</v>
      </c>
    </row>
    <row r="162" spans="2:13" x14ac:dyDescent="0.25">
      <c r="B162" s="40" t="s">
        <v>304</v>
      </c>
      <c r="C162" s="53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x14ac:dyDescent="0.25">
      <c r="C164" s="41"/>
      <c r="K164" s="38">
        <v>9219</v>
      </c>
      <c r="L164" s="38" t="s">
        <v>157</v>
      </c>
      <c r="M164" s="39">
        <v>945</v>
      </c>
    </row>
    <row r="165" spans="2:13" x14ac:dyDescent="0.25">
      <c r="C165" s="41"/>
      <c r="K165" s="38">
        <v>9220</v>
      </c>
      <c r="L165" s="38" t="s">
        <v>158</v>
      </c>
      <c r="M165" s="39">
        <v>720</v>
      </c>
    </row>
    <row r="166" spans="2:13" x14ac:dyDescent="0.25">
      <c r="C166" s="41"/>
      <c r="K166" s="38">
        <v>9221</v>
      </c>
      <c r="L166" s="38" t="s">
        <v>159</v>
      </c>
      <c r="M166" s="39">
        <v>2460</v>
      </c>
    </row>
    <row r="167" spans="2:13" x14ac:dyDescent="0.25">
      <c r="C167" s="41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05E6-3A6D-4211-952D-8A29270C3E89}">
  <dimension ref="B1:N242"/>
  <sheetViews>
    <sheetView topLeftCell="A141" workbookViewId="0">
      <selection activeCell="C166" sqref="C166:C167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70</v>
      </c>
      <c r="E5" s="19">
        <f>+D5-C5</f>
        <v>-405</v>
      </c>
      <c r="F5" s="16">
        <f>+D5/C5</f>
        <v>0.14736842105263157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70</v>
      </c>
      <c r="E6" s="26">
        <f t="shared" ref="E6:E69" si="0">+D6-C6</f>
        <v>-405</v>
      </c>
      <c r="F6" s="8">
        <f t="shared" ref="F6:F69" si="1">+D6/C6</f>
        <v>0.14736842105263157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8">
        <f>SUM(C8:C23)</f>
        <v>26345</v>
      </c>
      <c r="D7" s="27">
        <f>SUM(D8:D23)</f>
        <v>7284</v>
      </c>
      <c r="E7" s="19">
        <f t="shared" si="0"/>
        <v>-19061</v>
      </c>
      <c r="F7" s="16">
        <f t="shared" si="1"/>
        <v>0.27648510153729361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10">
        <v>1575</v>
      </c>
      <c r="D8">
        <v>1392</v>
      </c>
      <c r="E8" s="33">
        <f t="shared" si="0"/>
        <v>-183</v>
      </c>
      <c r="F8" s="34">
        <f t="shared" si="1"/>
        <v>0.88380952380952382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>
        <v>538</v>
      </c>
      <c r="E9" s="26">
        <f t="shared" si="0"/>
        <v>-112</v>
      </c>
      <c r="F9" s="8">
        <f t="shared" si="1"/>
        <v>0.82769230769230773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>
        <v>206</v>
      </c>
      <c r="E10" s="26">
        <f t="shared" si="0"/>
        <v>-604</v>
      </c>
      <c r="F10" s="8">
        <f t="shared" si="1"/>
        <v>0.25432098765432098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>
        <v>302</v>
      </c>
      <c r="E11" s="26">
        <f t="shared" si="0"/>
        <v>4</v>
      </c>
      <c r="F11" s="8">
        <f t="shared" si="1"/>
        <v>1.0134228187919463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E12" s="26">
        <f t="shared" si="0"/>
        <v>-986</v>
      </c>
      <c r="F12" s="8">
        <f t="shared" si="1"/>
        <v>0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>
        <v>439</v>
      </c>
      <c r="E13" s="26">
        <f t="shared" si="0"/>
        <v>-991</v>
      </c>
      <c r="F13" s="8">
        <f t="shared" si="1"/>
        <v>0.30699300699300697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>
        <v>304</v>
      </c>
      <c r="E14" s="26">
        <f t="shared" si="0"/>
        <v>-806</v>
      </c>
      <c r="F14" s="8">
        <f t="shared" si="1"/>
        <v>0.27387387387387385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>
        <v>885</v>
      </c>
      <c r="E16" s="26">
        <f t="shared" si="0"/>
        <v>-765</v>
      </c>
      <c r="F16" s="8">
        <f t="shared" si="1"/>
        <v>0.53636363636363638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E17" s="26">
        <f t="shared" si="0"/>
        <v>-960</v>
      </c>
      <c r="F17" s="8">
        <f t="shared" si="1"/>
        <v>0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>
        <v>1160</v>
      </c>
      <c r="E18" s="26">
        <f t="shared" si="0"/>
        <v>-2048</v>
      </c>
      <c r="F18" s="8">
        <f t="shared" si="1"/>
        <v>0.36159600997506236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>
        <v>141</v>
      </c>
      <c r="E19" s="26">
        <f t="shared" si="0"/>
        <v>-879</v>
      </c>
      <c r="F19" s="8">
        <f t="shared" si="1"/>
        <v>0.13823529411764707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>
        <v>1229</v>
      </c>
      <c r="E20" s="26">
        <f t="shared" si="0"/>
        <v>-501</v>
      </c>
      <c r="F20" s="8">
        <f t="shared" si="1"/>
        <v>0.71040462427745665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>
        <v>526</v>
      </c>
      <c r="E21" s="26">
        <f t="shared" si="0"/>
        <v>-2474</v>
      </c>
      <c r="F21" s="8">
        <f t="shared" si="1"/>
        <v>0.17533333333333334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E22" s="26">
        <f t="shared" si="0"/>
        <v>-3930</v>
      </c>
      <c r="F22" s="8">
        <f t="shared" si="1"/>
        <v>0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>
        <v>66</v>
      </c>
      <c r="E23" s="26">
        <f t="shared" si="0"/>
        <v>-1134</v>
      </c>
      <c r="F23" s="8">
        <f t="shared" si="1"/>
        <v>5.5E-2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28">
        <f>+C25</f>
        <v>1225</v>
      </c>
      <c r="D24" s="27">
        <f>+D25</f>
        <v>1237</v>
      </c>
      <c r="E24" s="19">
        <f t="shared" si="0"/>
        <v>12</v>
      </c>
      <c r="F24" s="16">
        <f t="shared" si="1"/>
        <v>1.0097959183673468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11">
        <v>1225</v>
      </c>
      <c r="D25" s="35">
        <v>1237</v>
      </c>
      <c r="E25" s="33">
        <f t="shared" si="0"/>
        <v>12</v>
      </c>
      <c r="F25" s="34">
        <f t="shared" si="1"/>
        <v>1.0097959183673468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15" t="s">
        <v>21</v>
      </c>
      <c r="C26" s="28">
        <f>SUM(C27:C30)</f>
        <v>13599</v>
      </c>
      <c r="D26" s="28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4" t="s">
        <v>22</v>
      </c>
      <c r="C27" s="52">
        <v>2950</v>
      </c>
      <c r="D27" s="10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8">
        <f>SUM(C32:C35)</f>
        <v>10865</v>
      </c>
      <c r="D31" s="27">
        <f>SUM(D32:D35)</f>
        <v>0</v>
      </c>
      <c r="E31" s="19">
        <f t="shared" si="0"/>
        <v>-10865</v>
      </c>
      <c r="F31" s="16">
        <f t="shared" si="1"/>
        <v>0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52">
        <v>4600</v>
      </c>
      <c r="D32" s="32"/>
      <c r="E32" s="33">
        <f t="shared" si="0"/>
        <v>-4600</v>
      </c>
      <c r="F32" s="34">
        <f t="shared" si="1"/>
        <v>0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8">
        <f>SUM(C37:C41)</f>
        <v>9233</v>
      </c>
      <c r="D36" s="27">
        <f>SUM(D37:D41)</f>
        <v>126</v>
      </c>
      <c r="E36" s="19">
        <f t="shared" si="0"/>
        <v>-9107</v>
      </c>
      <c r="F36" s="16">
        <f t="shared" si="1"/>
        <v>1.3646702047005308E-2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52">
        <v>1821</v>
      </c>
      <c r="D37" s="32">
        <v>69</v>
      </c>
      <c r="E37" s="33">
        <f t="shared" si="0"/>
        <v>-1752</v>
      </c>
      <c r="F37" s="34">
        <f t="shared" si="1"/>
        <v>3.789126853377265E-2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57</v>
      </c>
      <c r="E39" s="26">
        <f t="shared" si="0"/>
        <v>-3383</v>
      </c>
      <c r="F39" s="8">
        <f t="shared" si="1"/>
        <v>1.6569767441860464E-2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/>
      <c r="E41" s="26">
        <f t="shared" si="0"/>
        <v>-675</v>
      </c>
      <c r="F41" s="8">
        <f t="shared" si="1"/>
        <v>0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8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52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8">
        <f>+C49</f>
        <v>2750</v>
      </c>
      <c r="D48" s="27">
        <f>+D49</f>
        <v>2211</v>
      </c>
      <c r="E48" s="19">
        <f t="shared" si="0"/>
        <v>-539</v>
      </c>
      <c r="F48" s="16">
        <f t="shared" si="1"/>
        <v>0.80400000000000005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11">
        <v>2750</v>
      </c>
      <c r="D49" s="35">
        <v>2211</v>
      </c>
      <c r="E49" s="33">
        <f t="shared" si="0"/>
        <v>-539</v>
      </c>
      <c r="F49" s="34">
        <f t="shared" si="1"/>
        <v>0.80400000000000005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8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11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5" t="s">
        <v>47</v>
      </c>
      <c r="C52" s="29">
        <f>SUM(C53:C55)</f>
        <v>4837</v>
      </c>
      <c r="D52" s="29">
        <f>SUM(D53:D55)</f>
        <v>283</v>
      </c>
      <c r="E52" s="19">
        <f t="shared" si="0"/>
        <v>-4554</v>
      </c>
      <c r="F52" s="16">
        <f>+D52/C52</f>
        <v>5.8507339259871824E-2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4" t="s">
        <v>48</v>
      </c>
      <c r="C53" s="52">
        <v>1425</v>
      </c>
      <c r="D53" s="10"/>
      <c r="E53" s="26">
        <f t="shared" si="0"/>
        <v>-1425</v>
      </c>
      <c r="F53" s="8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283</v>
      </c>
      <c r="E54" s="26">
        <f t="shared" si="0"/>
        <v>-2259</v>
      </c>
      <c r="F54" s="8">
        <f t="shared" si="1"/>
        <v>0.11132966168371361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8">
        <f>SUM(C57:C59)</f>
        <v>8155</v>
      </c>
      <c r="D56" s="27">
        <f>SUM(D57:D59)</f>
        <v>0</v>
      </c>
      <c r="E56" s="19">
        <f t="shared" si="0"/>
        <v>-8155</v>
      </c>
      <c r="F56" s="16">
        <f t="shared" si="1"/>
        <v>0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52">
        <v>1525</v>
      </c>
      <c r="D57" s="32"/>
      <c r="E57" s="33">
        <f t="shared" si="0"/>
        <v>-1525</v>
      </c>
      <c r="F57" s="34">
        <f t="shared" si="1"/>
        <v>0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8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11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8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10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8">
        <f>SUM(C66:C71)</f>
        <v>20970</v>
      </c>
      <c r="D65" s="27">
        <f>SUM(D66:D71)</f>
        <v>1920</v>
      </c>
      <c r="E65" s="19">
        <f t="shared" si="0"/>
        <v>-19050</v>
      </c>
      <c r="F65" s="16">
        <f t="shared" si="1"/>
        <v>9.1559370529327611E-2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52">
        <v>5370</v>
      </c>
      <c r="D66" s="32">
        <v>94</v>
      </c>
      <c r="E66" s="33">
        <f t="shared" si="0"/>
        <v>-5276</v>
      </c>
      <c r="F66" s="34">
        <f t="shared" si="1"/>
        <v>1.7504655493482308E-2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1826</v>
      </c>
      <c r="E69" s="26">
        <f t="shared" si="0"/>
        <v>-754</v>
      </c>
      <c r="F69" s="8">
        <f t="shared" si="1"/>
        <v>0.70775193798449609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/>
      <c r="E70" s="26">
        <f t="shared" ref="E70:E133" si="2">+D70-C70</f>
        <v>-3900</v>
      </c>
      <c r="F70" s="8">
        <f t="shared" ref="F70:F133" si="3">+D70/C70</f>
        <v>0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8">
        <f>SUM(C73:C86)</f>
        <v>22363</v>
      </c>
      <c r="D72" s="27">
        <f>SUM(D73:D86)</f>
        <v>0</v>
      </c>
      <c r="E72" s="19">
        <f t="shared" si="2"/>
        <v>-22363</v>
      </c>
      <c r="F72" s="16">
        <f t="shared" si="3"/>
        <v>0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52">
        <v>870</v>
      </c>
      <c r="D73" s="32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8">
        <f>+C88</f>
        <v>448</v>
      </c>
      <c r="D87" s="27">
        <f>+D88</f>
        <v>32</v>
      </c>
      <c r="E87" s="19">
        <f t="shared" si="2"/>
        <v>-416</v>
      </c>
      <c r="F87" s="16">
        <f t="shared" si="3"/>
        <v>7.1428571428571425E-2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11">
        <v>448</v>
      </c>
      <c r="D88" s="35">
        <v>32</v>
      </c>
      <c r="E88" s="33">
        <f t="shared" si="2"/>
        <v>-416</v>
      </c>
      <c r="F88" s="34">
        <f t="shared" si="3"/>
        <v>7.1428571428571425E-2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5" t="s">
        <v>84</v>
      </c>
      <c r="C89" s="28">
        <f>+C90+C91</f>
        <v>3450</v>
      </c>
      <c r="D89" s="28">
        <f>+D90+D91</f>
        <v>0</v>
      </c>
      <c r="E89" s="19">
        <f t="shared" si="2"/>
        <v>-3450</v>
      </c>
      <c r="F89" s="16">
        <f t="shared" si="3"/>
        <v>0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4" t="s">
        <v>85</v>
      </c>
      <c r="C90" s="52">
        <v>1470</v>
      </c>
      <c r="D90" s="10"/>
      <c r="E90" s="26">
        <f t="shared" si="2"/>
        <v>-1470</v>
      </c>
      <c r="F90" s="8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/>
      <c r="E91" s="26">
        <f t="shared" si="2"/>
        <v>-1980</v>
      </c>
      <c r="F91" s="8">
        <f t="shared" si="3"/>
        <v>0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8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11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874</v>
      </c>
      <c r="E94" s="19">
        <f t="shared" si="2"/>
        <v>-3971</v>
      </c>
      <c r="F94" s="16">
        <f t="shared" si="3"/>
        <v>0.1803921568627451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/>
      <c r="E95" s="33">
        <f t="shared" si="2"/>
        <v>-475</v>
      </c>
      <c r="F95" s="34">
        <f t="shared" si="3"/>
        <v>0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/>
      <c r="E96" s="26">
        <f t="shared" si="2"/>
        <v>-750</v>
      </c>
      <c r="F96" s="8">
        <f t="shared" si="3"/>
        <v>0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607</v>
      </c>
      <c r="E97" s="26">
        <f t="shared" si="2"/>
        <v>-81</v>
      </c>
      <c r="F97" s="8">
        <f t="shared" si="3"/>
        <v>0.88226744186046513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/>
      <c r="E98" s="26">
        <f t="shared" si="2"/>
        <v>-2097</v>
      </c>
      <c r="F98" s="8">
        <f t="shared" si="3"/>
        <v>0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267</v>
      </c>
      <c r="E99" s="26">
        <f t="shared" si="2"/>
        <v>-568</v>
      </c>
      <c r="F99" s="8">
        <f t="shared" si="3"/>
        <v>0.31976047904191618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8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10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8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10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8">
        <f>+C107+C108+C109</f>
        <v>4497</v>
      </c>
      <c r="D106" s="27">
        <f>+D107+D108+D109</f>
        <v>1486</v>
      </c>
      <c r="E106" s="19">
        <f t="shared" si="2"/>
        <v>-3011</v>
      </c>
      <c r="F106" s="16">
        <f t="shared" si="3"/>
        <v>0.33044251723371137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10">
        <v>930</v>
      </c>
      <c r="D107" s="32">
        <v>936</v>
      </c>
      <c r="E107" s="33">
        <f t="shared" si="2"/>
        <v>6</v>
      </c>
      <c r="F107" s="34">
        <f t="shared" si="3"/>
        <v>1.0064516129032257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550</v>
      </c>
      <c r="E109" s="26">
        <f t="shared" si="2"/>
        <v>-1577</v>
      </c>
      <c r="F109" s="8">
        <f t="shared" si="3"/>
        <v>0.25858015984955335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8">
        <f>+C111+C112</f>
        <v>11622</v>
      </c>
      <c r="D110" s="27"/>
      <c r="E110" s="19">
        <f t="shared" si="2"/>
        <v>-11622</v>
      </c>
      <c r="F110" s="16">
        <f t="shared" si="3"/>
        <v>0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52">
        <v>3200</v>
      </c>
      <c r="D111" s="32"/>
      <c r="E111" s="33">
        <f t="shared" si="2"/>
        <v>-3200</v>
      </c>
      <c r="F111" s="34">
        <f t="shared" si="3"/>
        <v>0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0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11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8">
        <f>+C116+C117+C118</f>
        <v>2724</v>
      </c>
      <c r="D115" s="27">
        <f>+D116+D117+D118</f>
        <v>1670</v>
      </c>
      <c r="E115" s="19">
        <f t="shared" si="2"/>
        <v>-1054</v>
      </c>
      <c r="F115" s="16">
        <f t="shared" si="3"/>
        <v>0.61306901615271658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52">
        <v>750</v>
      </c>
      <c r="D116" s="32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10"/>
      <c r="E117" s="26">
        <f t="shared" si="2"/>
        <v>-690</v>
      </c>
      <c r="F117" s="8">
        <f t="shared" si="3"/>
        <v>0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8">
        <f>+C120+C121+C122</f>
        <v>5224</v>
      </c>
      <c r="D119" s="27">
        <f>+D120+D121+D122</f>
        <v>0</v>
      </c>
      <c r="E119" s="27">
        <f t="shared" si="2"/>
        <v>-5224</v>
      </c>
      <c r="F119" s="16">
        <f t="shared" si="3"/>
        <v>0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52">
        <v>1625</v>
      </c>
      <c r="D120" s="32"/>
      <c r="E120" s="33">
        <f t="shared" si="2"/>
        <v>-1625</v>
      </c>
      <c r="F120" s="34">
        <f t="shared" si="3"/>
        <v>0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/>
      <c r="E121" s="26">
        <f t="shared" si="2"/>
        <v>-1649</v>
      </c>
      <c r="F121" s="8">
        <f t="shared" si="3"/>
        <v>0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0">
        <f>+C124</f>
        <v>325</v>
      </c>
      <c r="D123" s="37">
        <f>+D124</f>
        <v>0</v>
      </c>
      <c r="E123" s="19">
        <f t="shared" si="2"/>
        <v>-325</v>
      </c>
      <c r="F123" s="20">
        <f t="shared" si="3"/>
        <v>0</v>
      </c>
      <c r="I123" s="38">
        <v>235552</v>
      </c>
    </row>
    <row r="124" spans="2:13" ht="15.75" thickBot="1" x14ac:dyDescent="0.3">
      <c r="B124" s="1" t="s">
        <v>119</v>
      </c>
      <c r="C124" s="11">
        <v>325</v>
      </c>
      <c r="D124" s="35"/>
      <c r="E124" s="33">
        <f t="shared" si="2"/>
        <v>-325</v>
      </c>
      <c r="F124" s="34">
        <f>+D124/C124</f>
        <v>0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8">
        <f>SUM(C126:C133)</f>
        <v>14115</v>
      </c>
      <c r="D125" s="27">
        <f>SUM(D126:D133)</f>
        <v>1519</v>
      </c>
      <c r="E125" s="19">
        <f t="shared" si="2"/>
        <v>-12596</v>
      </c>
      <c r="F125" s="16">
        <f>+D125/C125</f>
        <v>0.10761601133545873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52">
        <v>1197</v>
      </c>
      <c r="D126" s="32">
        <v>33</v>
      </c>
      <c r="E126" s="33">
        <f t="shared" si="2"/>
        <v>-1164</v>
      </c>
      <c r="F126" s="34">
        <f t="shared" si="3"/>
        <v>2.7568922305764409E-2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10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10">
        <v>648</v>
      </c>
      <c r="E128" s="26">
        <f t="shared" si="2"/>
        <v>-459</v>
      </c>
      <c r="F128" s="8">
        <f t="shared" si="3"/>
        <v>0.58536585365853655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10">
        <v>162</v>
      </c>
      <c r="E130" s="26">
        <f t="shared" si="2"/>
        <v>-2328</v>
      </c>
      <c r="F130" s="8">
        <f t="shared" si="3"/>
        <v>6.5060240963855417E-2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10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8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11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0</v>
      </c>
      <c r="E136" s="19">
        <f t="shared" si="4"/>
        <v>-8925</v>
      </c>
      <c r="F136" s="16">
        <f t="shared" si="5"/>
        <v>0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/>
      <c r="E138" s="26">
        <f t="shared" si="4"/>
        <v>-2130</v>
      </c>
      <c r="F138" s="8">
        <f t="shared" si="5"/>
        <v>0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8">
        <f>SUM(C141:C150)</f>
        <v>21747</v>
      </c>
      <c r="D140" s="27">
        <f>SUM(D141:D150)</f>
        <v>6168</v>
      </c>
      <c r="E140" s="19">
        <f t="shared" si="4"/>
        <v>-15579</v>
      </c>
      <c r="F140" s="16">
        <f t="shared" si="5"/>
        <v>0.28362532763139742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52">
        <v>4700</v>
      </c>
      <c r="D141" s="32">
        <v>26</v>
      </c>
      <c r="E141" s="33">
        <f t="shared" si="4"/>
        <v>-4674</v>
      </c>
      <c r="F141" s="34">
        <f t="shared" si="5"/>
        <v>5.5319148936170213E-3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10">
        <v>1333</v>
      </c>
      <c r="E142" s="26">
        <f t="shared" si="4"/>
        <v>-1042</v>
      </c>
      <c r="F142" s="8">
        <f t="shared" si="5"/>
        <v>0.5612631578947368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10">
        <v>1846</v>
      </c>
      <c r="E144" s="26">
        <f t="shared" si="4"/>
        <v>-1064</v>
      </c>
      <c r="F144" s="8">
        <f t="shared" si="5"/>
        <v>0.63436426116838485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10">
        <v>200</v>
      </c>
      <c r="E146" s="26">
        <f t="shared" si="4"/>
        <v>-490</v>
      </c>
      <c r="F146" s="8">
        <f t="shared" si="5"/>
        <v>0.28985507246376813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10"/>
      <c r="E147" s="26">
        <f t="shared" si="4"/>
        <v>-298</v>
      </c>
      <c r="F147" s="8">
        <f t="shared" si="5"/>
        <v>0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10">
        <v>2763</v>
      </c>
      <c r="E148" s="26">
        <f t="shared" si="4"/>
        <v>-657</v>
      </c>
      <c r="F148" s="8">
        <f t="shared" si="5"/>
        <v>0.80789473684210522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11"/>
      <c r="E150" s="26">
        <f t="shared" si="4"/>
        <v>-2730</v>
      </c>
      <c r="F150" s="8">
        <f t="shared" si="5"/>
        <v>0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8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11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8">
        <f>+C154</f>
        <v>275</v>
      </c>
      <c r="D153" s="27">
        <f>+D154</f>
        <v>295</v>
      </c>
      <c r="E153" s="19">
        <f t="shared" si="4"/>
        <v>20</v>
      </c>
      <c r="F153" s="16">
        <f t="shared" si="5"/>
        <v>1.0727272727272728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11">
        <v>275</v>
      </c>
      <c r="D154" s="35">
        <v>295</v>
      </c>
      <c r="E154" s="33">
        <f t="shared" si="4"/>
        <v>20</v>
      </c>
      <c r="F154" s="34">
        <f t="shared" si="5"/>
        <v>1.0727272727272728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25175</v>
      </c>
      <c r="E156" s="55">
        <f>+E5+E7+E24+E26+E31+E36+E42+E48+E50+E52+E56+E60+E62+E65+E72+E87+E89+E92+E94+E100+E103+E106+E110+E113+E115+E119+E123+E125+E134+E136+E140+E151+E153</f>
        <v>-213220</v>
      </c>
      <c r="F156" s="56">
        <f>+D156/C156</f>
        <v>0.1056020470227983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x14ac:dyDescent="0.25">
      <c r="B158" s="57" t="s">
        <v>268</v>
      </c>
      <c r="C158" s="61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x14ac:dyDescent="0.25">
      <c r="B165" s="57" t="s">
        <v>305</v>
      </c>
      <c r="C165" s="61">
        <v>261114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25175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235939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16AA-893E-431B-A17F-6F8AFC763F16}">
  <dimension ref="B1:N242"/>
  <sheetViews>
    <sheetView topLeftCell="A138" workbookViewId="0">
      <selection activeCell="C166" sqref="C166:C167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70</v>
      </c>
      <c r="E5" s="19">
        <f>+D5-C5</f>
        <v>-405</v>
      </c>
      <c r="F5" s="16">
        <f>+D5/C5</f>
        <v>0.14736842105263157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70</v>
      </c>
      <c r="E6" s="26">
        <f t="shared" ref="E6:E69" si="0">+D6-C6</f>
        <v>-405</v>
      </c>
      <c r="F6" s="8">
        <f t="shared" ref="F6:F69" si="1">+D6/C6</f>
        <v>0.14736842105263157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8">
        <f>SUM(C8:C23)</f>
        <v>26345</v>
      </c>
      <c r="D7" s="27">
        <f>SUM(D8:D23)</f>
        <v>7284</v>
      </c>
      <c r="E7" s="19">
        <f t="shared" si="0"/>
        <v>-19061</v>
      </c>
      <c r="F7" s="16">
        <f t="shared" si="1"/>
        <v>0.27648510153729361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10">
        <v>1575</v>
      </c>
      <c r="D8">
        <v>1392</v>
      </c>
      <c r="E8" s="33">
        <f t="shared" si="0"/>
        <v>-183</v>
      </c>
      <c r="F8" s="34">
        <f t="shared" si="1"/>
        <v>0.88380952380952382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>
        <v>538</v>
      </c>
      <c r="E9" s="26">
        <f t="shared" si="0"/>
        <v>-112</v>
      </c>
      <c r="F9" s="8">
        <f t="shared" si="1"/>
        <v>0.82769230769230773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>
        <v>206</v>
      </c>
      <c r="E10" s="26">
        <f t="shared" si="0"/>
        <v>-604</v>
      </c>
      <c r="F10" s="8">
        <f t="shared" si="1"/>
        <v>0.25432098765432098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>
        <v>302</v>
      </c>
      <c r="E11" s="26">
        <f t="shared" si="0"/>
        <v>4</v>
      </c>
      <c r="F11" s="8">
        <f t="shared" si="1"/>
        <v>1.0134228187919463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E12" s="26">
        <f t="shared" si="0"/>
        <v>-986</v>
      </c>
      <c r="F12" s="8">
        <f t="shared" si="1"/>
        <v>0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>
        <v>439</v>
      </c>
      <c r="E13" s="26">
        <f t="shared" si="0"/>
        <v>-991</v>
      </c>
      <c r="F13" s="8">
        <f t="shared" si="1"/>
        <v>0.30699300699300697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>
        <v>304</v>
      </c>
      <c r="E14" s="26">
        <f t="shared" si="0"/>
        <v>-806</v>
      </c>
      <c r="F14" s="8">
        <f t="shared" si="1"/>
        <v>0.27387387387387385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>
        <v>885</v>
      </c>
      <c r="E16" s="26">
        <f t="shared" si="0"/>
        <v>-765</v>
      </c>
      <c r="F16" s="8">
        <f t="shared" si="1"/>
        <v>0.53636363636363638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E17" s="26">
        <f t="shared" si="0"/>
        <v>-960</v>
      </c>
      <c r="F17" s="8">
        <f t="shared" si="1"/>
        <v>0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>
        <v>1160</v>
      </c>
      <c r="E18" s="26">
        <f t="shared" si="0"/>
        <v>-2048</v>
      </c>
      <c r="F18" s="8">
        <f t="shared" si="1"/>
        <v>0.36159600997506236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>
        <v>141</v>
      </c>
      <c r="E19" s="26">
        <f t="shared" si="0"/>
        <v>-879</v>
      </c>
      <c r="F19" s="8">
        <f t="shared" si="1"/>
        <v>0.13823529411764707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>
        <v>1229</v>
      </c>
      <c r="E20" s="26">
        <f t="shared" si="0"/>
        <v>-501</v>
      </c>
      <c r="F20" s="8">
        <f t="shared" si="1"/>
        <v>0.71040462427745665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>
        <v>526</v>
      </c>
      <c r="E21" s="26">
        <f t="shared" si="0"/>
        <v>-2474</v>
      </c>
      <c r="F21" s="8">
        <f t="shared" si="1"/>
        <v>0.17533333333333334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E22" s="26">
        <f t="shared" si="0"/>
        <v>-3930</v>
      </c>
      <c r="F22" s="8">
        <f t="shared" si="1"/>
        <v>0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>
        <v>66</v>
      </c>
      <c r="E23" s="26">
        <f t="shared" si="0"/>
        <v>-1134</v>
      </c>
      <c r="F23" s="8">
        <f t="shared" si="1"/>
        <v>5.5E-2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28">
        <f>+C25</f>
        <v>1225</v>
      </c>
      <c r="D24" s="27">
        <f>+D25</f>
        <v>1237</v>
      </c>
      <c r="E24" s="19">
        <f t="shared" si="0"/>
        <v>12</v>
      </c>
      <c r="F24" s="16">
        <f t="shared" si="1"/>
        <v>1.0097959183673468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11">
        <v>1225</v>
      </c>
      <c r="D25" s="35">
        <v>1237</v>
      </c>
      <c r="E25" s="33">
        <f t="shared" si="0"/>
        <v>12</v>
      </c>
      <c r="F25" s="34">
        <f t="shared" si="1"/>
        <v>1.0097959183673468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15" t="s">
        <v>21</v>
      </c>
      <c r="C26" s="28">
        <f>SUM(C27:C30)</f>
        <v>13599</v>
      </c>
      <c r="D26" s="28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4" t="s">
        <v>22</v>
      </c>
      <c r="C27" s="52">
        <v>2950</v>
      </c>
      <c r="D27" s="10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8">
        <f>SUM(C32:C35)</f>
        <v>10865</v>
      </c>
      <c r="D31" s="27">
        <f>SUM(D32:D35)</f>
        <v>0</v>
      </c>
      <c r="E31" s="19">
        <f t="shared" si="0"/>
        <v>-10865</v>
      </c>
      <c r="F31" s="16">
        <f t="shared" si="1"/>
        <v>0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52">
        <v>4600</v>
      </c>
      <c r="D32" s="32"/>
      <c r="E32" s="33">
        <f t="shared" si="0"/>
        <v>-4600</v>
      </c>
      <c r="F32" s="34">
        <f t="shared" si="1"/>
        <v>0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8">
        <f>SUM(C37:C41)</f>
        <v>9233</v>
      </c>
      <c r="D36" s="27">
        <f>SUM(D37:D41)</f>
        <v>126</v>
      </c>
      <c r="E36" s="19">
        <f t="shared" si="0"/>
        <v>-9107</v>
      </c>
      <c r="F36" s="16">
        <f t="shared" si="1"/>
        <v>1.3646702047005308E-2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52">
        <v>1821</v>
      </c>
      <c r="D37" s="32">
        <v>69</v>
      </c>
      <c r="E37" s="33">
        <f t="shared" si="0"/>
        <v>-1752</v>
      </c>
      <c r="F37" s="34">
        <f t="shared" si="1"/>
        <v>3.789126853377265E-2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57</v>
      </c>
      <c r="E39" s="26">
        <f t="shared" si="0"/>
        <v>-3383</v>
      </c>
      <c r="F39" s="8">
        <f t="shared" si="1"/>
        <v>1.6569767441860464E-2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/>
      <c r="E41" s="26">
        <f t="shared" si="0"/>
        <v>-675</v>
      </c>
      <c r="F41" s="8">
        <f t="shared" si="1"/>
        <v>0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8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52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8">
        <f>+C49</f>
        <v>2750</v>
      </c>
      <c r="D48" s="27">
        <f>+D49</f>
        <v>2211</v>
      </c>
      <c r="E48" s="19">
        <f t="shared" si="0"/>
        <v>-539</v>
      </c>
      <c r="F48" s="16">
        <f t="shared" si="1"/>
        <v>0.80400000000000005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11">
        <v>2750</v>
      </c>
      <c r="D49" s="35">
        <v>2211</v>
      </c>
      <c r="E49" s="33">
        <f t="shared" si="0"/>
        <v>-539</v>
      </c>
      <c r="F49" s="34">
        <f t="shared" si="1"/>
        <v>0.80400000000000005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8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11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5" t="s">
        <v>47</v>
      </c>
      <c r="C52" s="29">
        <f>SUM(C53:C55)</f>
        <v>4837</v>
      </c>
      <c r="D52" s="29">
        <f>SUM(D53:D55)</f>
        <v>283</v>
      </c>
      <c r="E52" s="19">
        <f t="shared" si="0"/>
        <v>-4554</v>
      </c>
      <c r="F52" s="16">
        <f>+D52/C52</f>
        <v>5.8507339259871824E-2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4" t="s">
        <v>48</v>
      </c>
      <c r="C53" s="52">
        <v>1425</v>
      </c>
      <c r="D53" s="10"/>
      <c r="E53" s="26">
        <f t="shared" si="0"/>
        <v>-1425</v>
      </c>
      <c r="F53" s="8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283</v>
      </c>
      <c r="E54" s="26">
        <f t="shared" si="0"/>
        <v>-2259</v>
      </c>
      <c r="F54" s="8">
        <f t="shared" si="1"/>
        <v>0.11132966168371361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8">
        <f>SUM(C57:C59)</f>
        <v>8155</v>
      </c>
      <c r="D56" s="27">
        <f>SUM(D57:D59)</f>
        <v>0</v>
      </c>
      <c r="E56" s="19">
        <f t="shared" si="0"/>
        <v>-8155</v>
      </c>
      <c r="F56" s="16">
        <f t="shared" si="1"/>
        <v>0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52">
        <v>1525</v>
      </c>
      <c r="D57" s="32"/>
      <c r="E57" s="33">
        <f t="shared" si="0"/>
        <v>-1525</v>
      </c>
      <c r="F57" s="34">
        <f t="shared" si="1"/>
        <v>0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8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11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8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10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8">
        <f>SUM(C66:C71)</f>
        <v>20970</v>
      </c>
      <c r="D65" s="27">
        <f>SUM(D66:D71)</f>
        <v>1920</v>
      </c>
      <c r="E65" s="19">
        <f t="shared" si="0"/>
        <v>-19050</v>
      </c>
      <c r="F65" s="16">
        <f t="shared" si="1"/>
        <v>9.1559370529327611E-2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52">
        <v>5370</v>
      </c>
      <c r="D66" s="32">
        <v>94</v>
      </c>
      <c r="E66" s="33">
        <f t="shared" si="0"/>
        <v>-5276</v>
      </c>
      <c r="F66" s="34">
        <f t="shared" si="1"/>
        <v>1.7504655493482308E-2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1826</v>
      </c>
      <c r="E69" s="26">
        <f t="shared" si="0"/>
        <v>-754</v>
      </c>
      <c r="F69" s="8">
        <f t="shared" si="1"/>
        <v>0.70775193798449609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/>
      <c r="E70" s="26">
        <f t="shared" ref="E70:E133" si="2">+D70-C70</f>
        <v>-3900</v>
      </c>
      <c r="F70" s="8">
        <f t="shared" ref="F70:F133" si="3">+D70/C70</f>
        <v>0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8">
        <f>SUM(C73:C86)</f>
        <v>22363</v>
      </c>
      <c r="D72" s="27">
        <f>SUM(D73:D86)</f>
        <v>0</v>
      </c>
      <c r="E72" s="19">
        <f t="shared" si="2"/>
        <v>-22363</v>
      </c>
      <c r="F72" s="16">
        <f t="shared" si="3"/>
        <v>0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52">
        <v>870</v>
      </c>
      <c r="D73" s="32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8">
        <f>+C88</f>
        <v>448</v>
      </c>
      <c r="D87" s="27">
        <f>+D88</f>
        <v>32</v>
      </c>
      <c r="E87" s="19">
        <f t="shared" si="2"/>
        <v>-416</v>
      </c>
      <c r="F87" s="16">
        <f t="shared" si="3"/>
        <v>7.1428571428571425E-2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11">
        <v>448</v>
      </c>
      <c r="D88" s="35">
        <v>32</v>
      </c>
      <c r="E88" s="33">
        <f t="shared" si="2"/>
        <v>-416</v>
      </c>
      <c r="F88" s="34">
        <f t="shared" si="3"/>
        <v>7.1428571428571425E-2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5" t="s">
        <v>84</v>
      </c>
      <c r="C89" s="28">
        <f>+C90+C91</f>
        <v>3450</v>
      </c>
      <c r="D89" s="28">
        <f>+D90+D91</f>
        <v>0</v>
      </c>
      <c r="E89" s="19">
        <f t="shared" si="2"/>
        <v>-3450</v>
      </c>
      <c r="F89" s="16">
        <f t="shared" si="3"/>
        <v>0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4" t="s">
        <v>85</v>
      </c>
      <c r="C90" s="52">
        <v>1470</v>
      </c>
      <c r="D90" s="10"/>
      <c r="E90" s="26">
        <f t="shared" si="2"/>
        <v>-1470</v>
      </c>
      <c r="F90" s="8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/>
      <c r="E91" s="26">
        <f t="shared" si="2"/>
        <v>-1980</v>
      </c>
      <c r="F91" s="8">
        <f t="shared" si="3"/>
        <v>0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8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11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874</v>
      </c>
      <c r="E94" s="19">
        <f t="shared" si="2"/>
        <v>-3971</v>
      </c>
      <c r="F94" s="16">
        <f t="shared" si="3"/>
        <v>0.1803921568627451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/>
      <c r="E95" s="33">
        <f t="shared" si="2"/>
        <v>-475</v>
      </c>
      <c r="F95" s="34">
        <f t="shared" si="3"/>
        <v>0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/>
      <c r="E96" s="26">
        <f t="shared" si="2"/>
        <v>-750</v>
      </c>
      <c r="F96" s="8">
        <f t="shared" si="3"/>
        <v>0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607</v>
      </c>
      <c r="E97" s="26">
        <f t="shared" si="2"/>
        <v>-81</v>
      </c>
      <c r="F97" s="8">
        <f t="shared" si="3"/>
        <v>0.88226744186046513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/>
      <c r="E98" s="26">
        <f t="shared" si="2"/>
        <v>-2097</v>
      </c>
      <c r="F98" s="8">
        <f t="shared" si="3"/>
        <v>0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267</v>
      </c>
      <c r="E99" s="26">
        <f t="shared" si="2"/>
        <v>-568</v>
      </c>
      <c r="F99" s="8">
        <f t="shared" si="3"/>
        <v>0.31976047904191618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8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10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8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10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8">
        <f>+C107+C108+C109</f>
        <v>4497</v>
      </c>
      <c r="D106" s="27">
        <f>+D107+D108+D109</f>
        <v>1486</v>
      </c>
      <c r="E106" s="19">
        <f t="shared" si="2"/>
        <v>-3011</v>
      </c>
      <c r="F106" s="16">
        <f t="shared" si="3"/>
        <v>0.33044251723371137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10">
        <v>930</v>
      </c>
      <c r="D107" s="32">
        <v>936</v>
      </c>
      <c r="E107" s="33">
        <f t="shared" si="2"/>
        <v>6</v>
      </c>
      <c r="F107" s="34">
        <f t="shared" si="3"/>
        <v>1.0064516129032257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550</v>
      </c>
      <c r="E109" s="26">
        <f t="shared" si="2"/>
        <v>-1577</v>
      </c>
      <c r="F109" s="8">
        <f t="shared" si="3"/>
        <v>0.25858015984955335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8">
        <f>+C111+C112</f>
        <v>11622</v>
      </c>
      <c r="D110" s="27"/>
      <c r="E110" s="19">
        <f t="shared" si="2"/>
        <v>-11622</v>
      </c>
      <c r="F110" s="16">
        <f t="shared" si="3"/>
        <v>0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52">
        <v>3200</v>
      </c>
      <c r="D111" s="32"/>
      <c r="E111" s="33">
        <f t="shared" si="2"/>
        <v>-3200</v>
      </c>
      <c r="F111" s="34">
        <f t="shared" si="3"/>
        <v>0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0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11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8">
        <f>+C116+C117+C118</f>
        <v>2724</v>
      </c>
      <c r="D115" s="27">
        <f>+D116+D117+D118</f>
        <v>1670</v>
      </c>
      <c r="E115" s="19">
        <f t="shared" si="2"/>
        <v>-1054</v>
      </c>
      <c r="F115" s="16">
        <f t="shared" si="3"/>
        <v>0.61306901615271658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52">
        <v>750</v>
      </c>
      <c r="D116" s="32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10"/>
      <c r="E117" s="26">
        <f t="shared" si="2"/>
        <v>-690</v>
      </c>
      <c r="F117" s="8">
        <f t="shared" si="3"/>
        <v>0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8">
        <f>+C120+C121+C122</f>
        <v>5224</v>
      </c>
      <c r="D119" s="27">
        <f>+D120+D121+D122</f>
        <v>0</v>
      </c>
      <c r="E119" s="27">
        <f t="shared" si="2"/>
        <v>-5224</v>
      </c>
      <c r="F119" s="16">
        <f t="shared" si="3"/>
        <v>0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52">
        <v>1625</v>
      </c>
      <c r="D120" s="32"/>
      <c r="E120" s="33">
        <f t="shared" si="2"/>
        <v>-1625</v>
      </c>
      <c r="F120" s="34">
        <f t="shared" si="3"/>
        <v>0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/>
      <c r="E121" s="26">
        <f t="shared" si="2"/>
        <v>-1649</v>
      </c>
      <c r="F121" s="8">
        <f t="shared" si="3"/>
        <v>0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0">
        <f>+C124</f>
        <v>325</v>
      </c>
      <c r="D123" s="37">
        <f>+D124</f>
        <v>0</v>
      </c>
      <c r="E123" s="19">
        <f t="shared" si="2"/>
        <v>-325</v>
      </c>
      <c r="F123" s="20">
        <f t="shared" si="3"/>
        <v>0</v>
      </c>
      <c r="I123" s="38">
        <v>235552</v>
      </c>
    </row>
    <row r="124" spans="2:13" ht="15.75" thickBot="1" x14ac:dyDescent="0.3">
      <c r="B124" s="1" t="s">
        <v>119</v>
      </c>
      <c r="C124" s="11">
        <v>325</v>
      </c>
      <c r="D124" s="35"/>
      <c r="E124" s="33">
        <f t="shared" si="2"/>
        <v>-325</v>
      </c>
      <c r="F124" s="34">
        <f>+D124/C124</f>
        <v>0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8">
        <f>SUM(C126:C133)</f>
        <v>14115</v>
      </c>
      <c r="D125" s="27">
        <f>SUM(D126:D133)</f>
        <v>1519</v>
      </c>
      <c r="E125" s="19">
        <f t="shared" si="2"/>
        <v>-12596</v>
      </c>
      <c r="F125" s="16">
        <f>+D125/C125</f>
        <v>0.10761601133545873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52">
        <v>1197</v>
      </c>
      <c r="D126" s="32">
        <v>33</v>
      </c>
      <c r="E126" s="33">
        <f t="shared" si="2"/>
        <v>-1164</v>
      </c>
      <c r="F126" s="34">
        <f t="shared" si="3"/>
        <v>2.7568922305764409E-2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10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10">
        <v>648</v>
      </c>
      <c r="E128" s="26">
        <f t="shared" si="2"/>
        <v>-459</v>
      </c>
      <c r="F128" s="8">
        <f t="shared" si="3"/>
        <v>0.58536585365853655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10">
        <v>162</v>
      </c>
      <c r="E130" s="26">
        <f t="shared" si="2"/>
        <v>-2328</v>
      </c>
      <c r="F130" s="8">
        <f t="shared" si="3"/>
        <v>6.5060240963855417E-2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10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8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11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0</v>
      </c>
      <c r="E136" s="19">
        <f t="shared" si="4"/>
        <v>-8925</v>
      </c>
      <c r="F136" s="16">
        <f t="shared" si="5"/>
        <v>0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/>
      <c r="E138" s="26">
        <f t="shared" si="4"/>
        <v>-2130</v>
      </c>
      <c r="F138" s="8">
        <f t="shared" si="5"/>
        <v>0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8">
        <f>SUM(C141:C150)</f>
        <v>21747</v>
      </c>
      <c r="D140" s="27">
        <f>SUM(D141:D150)</f>
        <v>6168</v>
      </c>
      <c r="E140" s="19">
        <f t="shared" si="4"/>
        <v>-15579</v>
      </c>
      <c r="F140" s="16">
        <f t="shared" si="5"/>
        <v>0.28362532763139742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52">
        <v>4700</v>
      </c>
      <c r="D141" s="32">
        <v>26</v>
      </c>
      <c r="E141" s="33">
        <f t="shared" si="4"/>
        <v>-4674</v>
      </c>
      <c r="F141" s="34">
        <f t="shared" si="5"/>
        <v>5.5319148936170213E-3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10">
        <v>1333</v>
      </c>
      <c r="E142" s="26">
        <f t="shared" si="4"/>
        <v>-1042</v>
      </c>
      <c r="F142" s="8">
        <f t="shared" si="5"/>
        <v>0.5612631578947368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10">
        <v>1846</v>
      </c>
      <c r="E144" s="26">
        <f t="shared" si="4"/>
        <v>-1064</v>
      </c>
      <c r="F144" s="8">
        <f t="shared" si="5"/>
        <v>0.63436426116838485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10">
        <v>200</v>
      </c>
      <c r="E146" s="26">
        <f t="shared" si="4"/>
        <v>-490</v>
      </c>
      <c r="F146" s="8">
        <f t="shared" si="5"/>
        <v>0.28985507246376813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10"/>
      <c r="E147" s="26">
        <f t="shared" si="4"/>
        <v>-298</v>
      </c>
      <c r="F147" s="8">
        <f t="shared" si="5"/>
        <v>0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10">
        <v>2763</v>
      </c>
      <c r="E148" s="26">
        <f t="shared" si="4"/>
        <v>-657</v>
      </c>
      <c r="F148" s="8">
        <f t="shared" si="5"/>
        <v>0.80789473684210522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11"/>
      <c r="E150" s="26">
        <f t="shared" si="4"/>
        <v>-2730</v>
      </c>
      <c r="F150" s="8">
        <f t="shared" si="5"/>
        <v>0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8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11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8">
        <f>+C154</f>
        <v>275</v>
      </c>
      <c r="D153" s="27">
        <f>+D154</f>
        <v>295</v>
      </c>
      <c r="E153" s="19">
        <f t="shared" si="4"/>
        <v>20</v>
      </c>
      <c r="F153" s="16">
        <f t="shared" si="5"/>
        <v>1.0727272727272728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11">
        <v>275</v>
      </c>
      <c r="D154" s="35">
        <v>295</v>
      </c>
      <c r="E154" s="33">
        <f t="shared" si="4"/>
        <v>20</v>
      </c>
      <c r="F154" s="34">
        <f t="shared" si="5"/>
        <v>1.0727272727272728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25175</v>
      </c>
      <c r="E156" s="55">
        <f>+E5+E7+E24+E26+E31+E36+E42+E48+E50+E52+E56+E60+E62+E65+E72+E87+E89+E92+E94+E100+E103+E106+E110+E113+E115+E119+E123+E125+E134+E136+E140+E151+E153</f>
        <v>-213220</v>
      </c>
      <c r="F156" s="56">
        <f>+D156/C156</f>
        <v>0.1056020470227983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x14ac:dyDescent="0.25">
      <c r="B158" s="57" t="s">
        <v>268</v>
      </c>
      <c r="C158" s="61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x14ac:dyDescent="0.25">
      <c r="B165" s="57" t="s">
        <v>305</v>
      </c>
      <c r="C165" s="61">
        <v>261114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25175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235939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B6CE-E59E-4C80-8602-1C8434EDCDA3}">
  <dimension ref="B1:N242"/>
  <sheetViews>
    <sheetView topLeftCell="B141" workbookViewId="0">
      <selection activeCell="C165" sqref="C165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70</v>
      </c>
      <c r="E5" s="19">
        <f>+D5-C5</f>
        <v>-405</v>
      </c>
      <c r="F5" s="16">
        <f>+D5/C5</f>
        <v>0.14736842105263157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70</v>
      </c>
      <c r="E6" s="26">
        <f t="shared" ref="E6:E69" si="0">+D6-C6</f>
        <v>-405</v>
      </c>
      <c r="F6" s="8">
        <f t="shared" ref="F6:F69" si="1">+D6/C6</f>
        <v>0.14736842105263157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8">
        <f>SUM(C8:C23)</f>
        <v>26345</v>
      </c>
      <c r="D7" s="27">
        <f>SUM(D8:D23)</f>
        <v>9283</v>
      </c>
      <c r="E7" s="19">
        <f t="shared" si="0"/>
        <v>-17062</v>
      </c>
      <c r="F7" s="16">
        <f t="shared" si="1"/>
        <v>0.352362877206301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10">
        <v>1575</v>
      </c>
      <c r="D8" s="67">
        <v>1481</v>
      </c>
      <c r="E8" s="33">
        <f t="shared" si="0"/>
        <v>-94</v>
      </c>
      <c r="F8" s="34">
        <f t="shared" si="1"/>
        <v>0.94031746031746033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538</v>
      </c>
      <c r="E9" s="26">
        <f t="shared" si="0"/>
        <v>-112</v>
      </c>
      <c r="F9" s="8">
        <f t="shared" si="1"/>
        <v>0.82769230769230773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272</v>
      </c>
      <c r="E10" s="26">
        <f t="shared" si="0"/>
        <v>-538</v>
      </c>
      <c r="F10" s="8">
        <f t="shared" si="1"/>
        <v>0.33580246913580247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302</v>
      </c>
      <c r="E11" s="26">
        <f t="shared" si="0"/>
        <v>4</v>
      </c>
      <c r="F11" s="8">
        <f t="shared" si="1"/>
        <v>1.0134228187919463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/>
      <c r="E12" s="26">
        <f t="shared" si="0"/>
        <v>-986</v>
      </c>
      <c r="F12" s="8">
        <f t="shared" si="1"/>
        <v>0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441</v>
      </c>
      <c r="E13" s="26">
        <f t="shared" si="0"/>
        <v>-989</v>
      </c>
      <c r="F13" s="8">
        <f t="shared" si="1"/>
        <v>0.3083916083916084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472</v>
      </c>
      <c r="E14" s="26">
        <f t="shared" si="0"/>
        <v>-638</v>
      </c>
      <c r="F14" s="8">
        <f t="shared" si="1"/>
        <v>0.42522522522522521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885</v>
      </c>
      <c r="E16" s="26">
        <f t="shared" si="0"/>
        <v>-765</v>
      </c>
      <c r="F16" s="8">
        <f t="shared" si="1"/>
        <v>0.53636363636363638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495</v>
      </c>
      <c r="E17" s="26">
        <f t="shared" si="0"/>
        <v>-465</v>
      </c>
      <c r="F17" s="8">
        <f t="shared" si="1"/>
        <v>0.515625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1239</v>
      </c>
      <c r="E18" s="26">
        <f t="shared" si="0"/>
        <v>-1969</v>
      </c>
      <c r="F18" s="8">
        <f t="shared" si="1"/>
        <v>0.38622194513715713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141</v>
      </c>
      <c r="E19" s="26">
        <f t="shared" si="0"/>
        <v>-879</v>
      </c>
      <c r="F19" s="8">
        <f t="shared" si="1"/>
        <v>0.13823529411764707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1326</v>
      </c>
      <c r="E20" s="26">
        <f t="shared" si="0"/>
        <v>-404</v>
      </c>
      <c r="F20" s="8">
        <f t="shared" si="1"/>
        <v>0.76647398843930636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822</v>
      </c>
      <c r="E21" s="26">
        <f t="shared" si="0"/>
        <v>-2178</v>
      </c>
      <c r="F21" s="8">
        <f t="shared" si="1"/>
        <v>0.27400000000000002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707</v>
      </c>
      <c r="E22" s="26">
        <f t="shared" si="0"/>
        <v>-3223</v>
      </c>
      <c r="F22" s="8">
        <f t="shared" si="1"/>
        <v>0.17989821882951654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66</v>
      </c>
      <c r="E23" s="26">
        <f t="shared" si="0"/>
        <v>-1134</v>
      </c>
      <c r="F23" s="8">
        <f t="shared" si="1"/>
        <v>5.5E-2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28">
        <f>+C25</f>
        <v>1225</v>
      </c>
      <c r="D24" s="27">
        <f>+D25</f>
        <v>1237</v>
      </c>
      <c r="E24" s="19">
        <f t="shared" si="0"/>
        <v>12</v>
      </c>
      <c r="F24" s="16">
        <f t="shared" si="1"/>
        <v>1.0097959183673468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11">
        <v>1225</v>
      </c>
      <c r="D25" s="35">
        <v>1237</v>
      </c>
      <c r="E25" s="33">
        <f t="shared" si="0"/>
        <v>12</v>
      </c>
      <c r="F25" s="34">
        <f t="shared" si="1"/>
        <v>1.0097959183673468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15" t="s">
        <v>21</v>
      </c>
      <c r="C26" s="28">
        <f>SUM(C27:C30)</f>
        <v>13599</v>
      </c>
      <c r="D26" s="28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4" t="s">
        <v>22</v>
      </c>
      <c r="C27" s="52">
        <v>2950</v>
      </c>
      <c r="D27" s="10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8">
        <f>SUM(C32:C35)</f>
        <v>10865</v>
      </c>
      <c r="D31" s="27">
        <f>SUM(D32:D35)</f>
        <v>526</v>
      </c>
      <c r="E31" s="19">
        <f t="shared" si="0"/>
        <v>-10339</v>
      </c>
      <c r="F31" s="16">
        <f t="shared" si="1"/>
        <v>4.8412333179935575E-2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52">
        <v>4600</v>
      </c>
      <c r="D32" s="32">
        <v>526</v>
      </c>
      <c r="E32" s="33">
        <f t="shared" si="0"/>
        <v>-4074</v>
      </c>
      <c r="F32" s="34">
        <f t="shared" si="1"/>
        <v>0.11434782608695652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8">
        <f>SUM(C37:C41)</f>
        <v>9233</v>
      </c>
      <c r="D36" s="27">
        <f>SUM(D37:D41)</f>
        <v>185</v>
      </c>
      <c r="E36" s="19">
        <f t="shared" si="0"/>
        <v>-9048</v>
      </c>
      <c r="F36" s="16">
        <f t="shared" si="1"/>
        <v>2.0036824434095095E-2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52">
        <v>1821</v>
      </c>
      <c r="D37" s="32">
        <v>128</v>
      </c>
      <c r="E37" s="33">
        <f t="shared" si="0"/>
        <v>-1693</v>
      </c>
      <c r="F37" s="34">
        <f t="shared" si="1"/>
        <v>7.0291048874244921E-2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57</v>
      </c>
      <c r="E39" s="26">
        <f t="shared" si="0"/>
        <v>-3383</v>
      </c>
      <c r="F39" s="8">
        <f t="shared" si="1"/>
        <v>1.6569767441860464E-2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/>
      <c r="E41" s="26">
        <f t="shared" si="0"/>
        <v>-675</v>
      </c>
      <c r="F41" s="8">
        <f t="shared" si="1"/>
        <v>0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8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52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8">
        <f>+C49</f>
        <v>2750</v>
      </c>
      <c r="D48" s="27">
        <f>+D49</f>
        <v>2211</v>
      </c>
      <c r="E48" s="19">
        <f t="shared" si="0"/>
        <v>-539</v>
      </c>
      <c r="F48" s="16">
        <f t="shared" si="1"/>
        <v>0.80400000000000005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11">
        <v>2750</v>
      </c>
      <c r="D49" s="35">
        <v>2211</v>
      </c>
      <c r="E49" s="33">
        <f t="shared" si="0"/>
        <v>-539</v>
      </c>
      <c r="F49" s="34">
        <f t="shared" si="1"/>
        <v>0.80400000000000005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8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11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5" t="s">
        <v>47</v>
      </c>
      <c r="C52" s="29">
        <f>SUM(C53:C55)</f>
        <v>4837</v>
      </c>
      <c r="D52" s="29">
        <f>SUM(D53:D55)</f>
        <v>420</v>
      </c>
      <c r="E52" s="19">
        <f t="shared" si="0"/>
        <v>-4417</v>
      </c>
      <c r="F52" s="16">
        <f>+D52/C52</f>
        <v>8.6830680173661356E-2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4" t="s">
        <v>48</v>
      </c>
      <c r="C53" s="52">
        <v>1425</v>
      </c>
      <c r="D53" s="10"/>
      <c r="E53" s="26">
        <f t="shared" si="0"/>
        <v>-1425</v>
      </c>
      <c r="F53" s="8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420</v>
      </c>
      <c r="E54" s="26">
        <f t="shared" si="0"/>
        <v>-2122</v>
      </c>
      <c r="F54" s="8">
        <f t="shared" si="1"/>
        <v>0.16522423288749016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8">
        <f>SUM(C57:C59)</f>
        <v>8155</v>
      </c>
      <c r="D56" s="27">
        <f>SUM(D57:D59)</f>
        <v>0</v>
      </c>
      <c r="E56" s="19">
        <f t="shared" si="0"/>
        <v>-8155</v>
      </c>
      <c r="F56" s="16">
        <f t="shared" si="1"/>
        <v>0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52">
        <v>1525</v>
      </c>
      <c r="D57" s="32"/>
      <c r="E57" s="33">
        <f t="shared" si="0"/>
        <v>-1525</v>
      </c>
      <c r="F57" s="34">
        <f t="shared" si="1"/>
        <v>0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8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11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8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10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8">
        <f>SUM(C66:C71)</f>
        <v>20970</v>
      </c>
      <c r="D65" s="27">
        <f>SUM(D66:D71)</f>
        <v>5037</v>
      </c>
      <c r="E65" s="19">
        <f t="shared" si="0"/>
        <v>-15933</v>
      </c>
      <c r="F65" s="16">
        <f t="shared" si="1"/>
        <v>0.2402002861230329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52">
        <v>5370</v>
      </c>
      <c r="D66" s="32">
        <v>3119</v>
      </c>
      <c r="E66" s="33">
        <f t="shared" si="0"/>
        <v>-2251</v>
      </c>
      <c r="F66" s="34">
        <f t="shared" si="1"/>
        <v>0.58081936685288638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1918</v>
      </c>
      <c r="E69" s="26">
        <f t="shared" si="0"/>
        <v>-662</v>
      </c>
      <c r="F69" s="8">
        <f t="shared" si="1"/>
        <v>0.74341085271317831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/>
      <c r="E70" s="26">
        <f t="shared" ref="E70:E133" si="2">+D70-C70</f>
        <v>-3900</v>
      </c>
      <c r="F70" s="8">
        <f t="shared" ref="F70:F133" si="3">+D70/C70</f>
        <v>0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8">
        <f>SUM(C73:C86)</f>
        <v>22363</v>
      </c>
      <c r="D72" s="27">
        <f>SUM(D73:D86)</f>
        <v>0</v>
      </c>
      <c r="E72" s="19">
        <f t="shared" si="2"/>
        <v>-22363</v>
      </c>
      <c r="F72" s="16">
        <f t="shared" si="3"/>
        <v>0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52">
        <v>870</v>
      </c>
      <c r="D73" s="32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8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11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5" t="s">
        <v>84</v>
      </c>
      <c r="C89" s="28">
        <f>+C90+C91</f>
        <v>3450</v>
      </c>
      <c r="D89" s="28">
        <f>+D90+D91</f>
        <v>72</v>
      </c>
      <c r="E89" s="19">
        <f t="shared" si="2"/>
        <v>-3378</v>
      </c>
      <c r="F89" s="16">
        <f t="shared" si="3"/>
        <v>2.0869565217391306E-2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4" t="s">
        <v>85</v>
      </c>
      <c r="C90" s="52">
        <v>1470</v>
      </c>
      <c r="D90" s="10"/>
      <c r="E90" s="26">
        <f t="shared" si="2"/>
        <v>-1470</v>
      </c>
      <c r="F90" s="8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72</v>
      </c>
      <c r="E91" s="26">
        <f t="shared" si="2"/>
        <v>-1908</v>
      </c>
      <c r="F91" s="8">
        <f t="shared" si="3"/>
        <v>3.6363636363636362E-2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8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11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1027</v>
      </c>
      <c r="E94" s="19">
        <f t="shared" si="2"/>
        <v>-3818</v>
      </c>
      <c r="F94" s="16">
        <f t="shared" si="3"/>
        <v>0.21197110423116616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/>
      <c r="E95" s="33">
        <f t="shared" si="2"/>
        <v>-475</v>
      </c>
      <c r="F95" s="34">
        <f t="shared" si="3"/>
        <v>0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/>
      <c r="E96" s="26">
        <f t="shared" si="2"/>
        <v>-750</v>
      </c>
      <c r="F96" s="8">
        <f t="shared" si="3"/>
        <v>0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686</v>
      </c>
      <c r="E97" s="26">
        <f t="shared" si="2"/>
        <v>-2</v>
      </c>
      <c r="F97" s="8">
        <f t="shared" si="3"/>
        <v>0.99709302325581395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/>
      <c r="E98" s="26">
        <f t="shared" si="2"/>
        <v>-2097</v>
      </c>
      <c r="F98" s="8">
        <f t="shared" si="3"/>
        <v>0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341</v>
      </c>
      <c r="E99" s="26">
        <f t="shared" si="2"/>
        <v>-494</v>
      </c>
      <c r="F99" s="8">
        <f t="shared" si="3"/>
        <v>0.40838323353293415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8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10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8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10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8">
        <f>+C107+C108+C109</f>
        <v>4497</v>
      </c>
      <c r="D106" s="27">
        <f>+D107+D108+D109</f>
        <v>1958</v>
      </c>
      <c r="E106" s="19">
        <f t="shared" si="2"/>
        <v>-2539</v>
      </c>
      <c r="F106" s="16">
        <f t="shared" si="3"/>
        <v>0.43540137869690904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10">
        <v>930</v>
      </c>
      <c r="D107" s="32">
        <v>936</v>
      </c>
      <c r="E107" s="33">
        <f t="shared" si="2"/>
        <v>6</v>
      </c>
      <c r="F107" s="34">
        <f t="shared" si="3"/>
        <v>1.0064516129032257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1022</v>
      </c>
      <c r="E109" s="26">
        <f t="shared" si="2"/>
        <v>-1105</v>
      </c>
      <c r="F109" s="8">
        <f t="shared" si="3"/>
        <v>0.48048895157498822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8">
        <f>+C111+C112</f>
        <v>11622</v>
      </c>
      <c r="D110" s="27"/>
      <c r="E110" s="19">
        <f t="shared" si="2"/>
        <v>-11622</v>
      </c>
      <c r="F110" s="16">
        <f t="shared" si="3"/>
        <v>0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52">
        <v>3200</v>
      </c>
      <c r="D111" s="32"/>
      <c r="E111" s="33">
        <f t="shared" si="2"/>
        <v>-3200</v>
      </c>
      <c r="F111" s="34">
        <f t="shared" si="3"/>
        <v>0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0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11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8">
        <f>+C116+C117+C118</f>
        <v>2724</v>
      </c>
      <c r="D115" s="27">
        <f>+D116+D117+D118</f>
        <v>1744</v>
      </c>
      <c r="E115" s="19">
        <f t="shared" si="2"/>
        <v>-980</v>
      </c>
      <c r="F115" s="16">
        <f t="shared" si="3"/>
        <v>0.64023494860499264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52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10">
        <v>74</v>
      </c>
      <c r="E117" s="26">
        <f t="shared" si="2"/>
        <v>-616</v>
      </c>
      <c r="F117" s="8">
        <f t="shared" si="3"/>
        <v>0.1072463768115942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8">
        <f>+C120+C121+C122</f>
        <v>5224</v>
      </c>
      <c r="D119" s="27">
        <f>+D120+D121+D122</f>
        <v>89</v>
      </c>
      <c r="E119" s="27">
        <f t="shared" si="2"/>
        <v>-5135</v>
      </c>
      <c r="F119" s="16">
        <f t="shared" si="3"/>
        <v>1.7036753445635527E-2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52">
        <v>1625</v>
      </c>
      <c r="D120" s="32">
        <v>21</v>
      </c>
      <c r="E120" s="33">
        <f t="shared" si="2"/>
        <v>-1604</v>
      </c>
      <c r="F120" s="34">
        <f t="shared" si="3"/>
        <v>1.2923076923076923E-2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>
        <v>68</v>
      </c>
      <c r="E121" s="26">
        <f t="shared" si="2"/>
        <v>-1581</v>
      </c>
      <c r="F121" s="8">
        <f t="shared" si="3"/>
        <v>4.1237113402061855E-2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0">
        <f>+C124</f>
        <v>325</v>
      </c>
      <c r="D123" s="37">
        <f>+D124</f>
        <v>0</v>
      </c>
      <c r="E123" s="19">
        <f t="shared" si="2"/>
        <v>-325</v>
      </c>
      <c r="F123" s="20">
        <f t="shared" si="3"/>
        <v>0</v>
      </c>
      <c r="I123" s="38">
        <v>235552</v>
      </c>
    </row>
    <row r="124" spans="2:13" ht="15.75" thickBot="1" x14ac:dyDescent="0.3">
      <c r="B124" s="1" t="s">
        <v>119</v>
      </c>
      <c r="C124" s="11">
        <v>325</v>
      </c>
      <c r="D124" s="35"/>
      <c r="E124" s="33">
        <f t="shared" si="2"/>
        <v>-325</v>
      </c>
      <c r="F124" s="34">
        <f>+D124/C124</f>
        <v>0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8">
        <f>SUM(C126:C133)</f>
        <v>14115</v>
      </c>
      <c r="D125" s="27">
        <f>SUM(D126:D133)</f>
        <v>1629</v>
      </c>
      <c r="E125" s="19">
        <f t="shared" si="2"/>
        <v>-12486</v>
      </c>
      <c r="F125" s="16">
        <f>+D125/C125</f>
        <v>0.11540913921360255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52">
        <v>1197</v>
      </c>
      <c r="D126" s="32">
        <v>50</v>
      </c>
      <c r="E126" s="33">
        <f t="shared" si="2"/>
        <v>-1147</v>
      </c>
      <c r="F126" s="34">
        <f t="shared" si="3"/>
        <v>4.1771094402673348E-2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10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10">
        <v>648</v>
      </c>
      <c r="E128" s="26">
        <f t="shared" si="2"/>
        <v>-459</v>
      </c>
      <c r="F128" s="8">
        <f t="shared" si="3"/>
        <v>0.58536585365853655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10">
        <v>255</v>
      </c>
      <c r="E130" s="26">
        <f t="shared" si="2"/>
        <v>-2235</v>
      </c>
      <c r="F130" s="8">
        <f t="shared" si="3"/>
        <v>0.10240963855421686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10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8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11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0</v>
      </c>
      <c r="E136" s="19">
        <f t="shared" si="4"/>
        <v>-8925</v>
      </c>
      <c r="F136" s="16">
        <f t="shared" si="5"/>
        <v>0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/>
      <c r="E138" s="26">
        <f t="shared" si="4"/>
        <v>-2130</v>
      </c>
      <c r="F138" s="8">
        <f t="shared" si="5"/>
        <v>0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8">
        <f>SUM(C141:C150)</f>
        <v>21747</v>
      </c>
      <c r="D140" s="27">
        <f>SUM(D141:D150)</f>
        <v>6744</v>
      </c>
      <c r="E140" s="19">
        <f t="shared" si="4"/>
        <v>-15003</v>
      </c>
      <c r="F140" s="16">
        <f t="shared" si="5"/>
        <v>0.31011173955028282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52">
        <v>4700</v>
      </c>
      <c r="D141" s="32">
        <v>26</v>
      </c>
      <c r="E141" s="33">
        <f t="shared" si="4"/>
        <v>-4674</v>
      </c>
      <c r="F141" s="34">
        <f t="shared" si="5"/>
        <v>5.5319148936170213E-3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10">
        <v>1795</v>
      </c>
      <c r="E142" s="26">
        <f t="shared" si="4"/>
        <v>-580</v>
      </c>
      <c r="F142" s="8">
        <f t="shared" si="5"/>
        <v>0.75578947368421057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10">
        <v>1960</v>
      </c>
      <c r="E144" s="26">
        <f t="shared" si="4"/>
        <v>-950</v>
      </c>
      <c r="F144" s="8">
        <f t="shared" si="5"/>
        <v>0.67353951890034369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10">
        <v>200</v>
      </c>
      <c r="E146" s="26">
        <f t="shared" si="4"/>
        <v>-490</v>
      </c>
      <c r="F146" s="8">
        <f t="shared" si="5"/>
        <v>0.28985507246376813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10"/>
      <c r="E147" s="26">
        <f t="shared" si="4"/>
        <v>-298</v>
      </c>
      <c r="F147" s="8">
        <f t="shared" si="5"/>
        <v>0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10">
        <v>2763</v>
      </c>
      <c r="E148" s="26">
        <f t="shared" si="4"/>
        <v>-657</v>
      </c>
      <c r="F148" s="8">
        <f t="shared" si="5"/>
        <v>0.80789473684210522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11"/>
      <c r="E150" s="26">
        <f t="shared" si="4"/>
        <v>-2730</v>
      </c>
      <c r="F150" s="8">
        <f t="shared" si="5"/>
        <v>0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8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11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8">
        <f>+C154</f>
        <v>275</v>
      </c>
      <c r="D153" s="27">
        <f>+D154</f>
        <v>422</v>
      </c>
      <c r="E153" s="19">
        <f t="shared" si="4"/>
        <v>147</v>
      </c>
      <c r="F153" s="16">
        <f t="shared" si="5"/>
        <v>1.5345454545454544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11">
        <v>275</v>
      </c>
      <c r="D154" s="35">
        <v>422</v>
      </c>
      <c r="E154" s="33">
        <f t="shared" si="4"/>
        <v>147</v>
      </c>
      <c r="F154" s="34">
        <f t="shared" si="5"/>
        <v>1.5345454545454544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32654</v>
      </c>
      <c r="E156" s="55">
        <f>+E5+E7+E24+E26+E31+E36+E42+E48+E50+E52+E56+E60+E62+E65+E72+E87+E89+E92+E94+E100+E103+E106+E110+E113+E115+E119+E123+E125+E134+E136+E140+E151+E153</f>
        <v>-205741</v>
      </c>
      <c r="F156" s="56">
        <f>+D156/C156</f>
        <v>0.13697434929423855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x14ac:dyDescent="0.25">
      <c r="B158" s="57" t="s">
        <v>268</v>
      </c>
      <c r="C158" s="61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x14ac:dyDescent="0.25">
      <c r="B165" s="57" t="s">
        <v>305</v>
      </c>
      <c r="C165" s="61">
        <v>268581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32654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235927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A96D-F242-4D07-9724-76CC8FB07733}">
  <dimension ref="B1:N242"/>
  <sheetViews>
    <sheetView topLeftCell="B141" workbookViewId="0">
      <selection activeCell="C169" sqref="C169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70</v>
      </c>
      <c r="E5" s="19">
        <f>+D5-C5</f>
        <v>-405</v>
      </c>
      <c r="F5" s="16">
        <f>+D5/C5</f>
        <v>0.14736842105263157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70</v>
      </c>
      <c r="E6" s="26">
        <f t="shared" ref="E6:E69" si="0">+D6-C6</f>
        <v>-405</v>
      </c>
      <c r="F6" s="8">
        <f t="shared" ref="F6:F69" si="1">+D6/C6</f>
        <v>0.14736842105263157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8">
        <f>SUM(C8:C23)</f>
        <v>26345</v>
      </c>
      <c r="D7" s="27">
        <f>SUM(D8:D23)</f>
        <v>9283</v>
      </c>
      <c r="E7" s="19">
        <f t="shared" si="0"/>
        <v>-17062</v>
      </c>
      <c r="F7" s="16">
        <f t="shared" si="1"/>
        <v>0.352362877206301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10">
        <v>1575</v>
      </c>
      <c r="D8" s="67">
        <v>1481</v>
      </c>
      <c r="E8" s="33">
        <f t="shared" si="0"/>
        <v>-94</v>
      </c>
      <c r="F8" s="34">
        <f t="shared" si="1"/>
        <v>0.94031746031746033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538</v>
      </c>
      <c r="E9" s="26">
        <f t="shared" si="0"/>
        <v>-112</v>
      </c>
      <c r="F9" s="8">
        <f t="shared" si="1"/>
        <v>0.82769230769230773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272</v>
      </c>
      <c r="E10" s="26">
        <f t="shared" si="0"/>
        <v>-538</v>
      </c>
      <c r="F10" s="8">
        <f t="shared" si="1"/>
        <v>0.33580246913580247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302</v>
      </c>
      <c r="E11" s="26">
        <f t="shared" si="0"/>
        <v>4</v>
      </c>
      <c r="F11" s="8">
        <f t="shared" si="1"/>
        <v>1.0134228187919463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/>
      <c r="E12" s="26">
        <f t="shared" si="0"/>
        <v>-986</v>
      </c>
      <c r="F12" s="8">
        <f t="shared" si="1"/>
        <v>0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441</v>
      </c>
      <c r="E13" s="26">
        <f t="shared" si="0"/>
        <v>-989</v>
      </c>
      <c r="F13" s="8">
        <f t="shared" si="1"/>
        <v>0.3083916083916084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472</v>
      </c>
      <c r="E14" s="26">
        <f t="shared" si="0"/>
        <v>-638</v>
      </c>
      <c r="F14" s="8">
        <f t="shared" si="1"/>
        <v>0.42522522522522521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885</v>
      </c>
      <c r="E16" s="26">
        <f t="shared" si="0"/>
        <v>-765</v>
      </c>
      <c r="F16" s="8">
        <f t="shared" si="1"/>
        <v>0.53636363636363638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495</v>
      </c>
      <c r="E17" s="26">
        <f t="shared" si="0"/>
        <v>-465</v>
      </c>
      <c r="F17" s="8">
        <f t="shared" si="1"/>
        <v>0.515625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1239</v>
      </c>
      <c r="E18" s="26">
        <f t="shared" si="0"/>
        <v>-1969</v>
      </c>
      <c r="F18" s="8">
        <f t="shared" si="1"/>
        <v>0.38622194513715713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141</v>
      </c>
      <c r="E19" s="26">
        <f t="shared" si="0"/>
        <v>-879</v>
      </c>
      <c r="F19" s="8">
        <f t="shared" si="1"/>
        <v>0.13823529411764707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1326</v>
      </c>
      <c r="E20" s="26">
        <f t="shared" si="0"/>
        <v>-404</v>
      </c>
      <c r="F20" s="8">
        <f t="shared" si="1"/>
        <v>0.76647398843930636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822</v>
      </c>
      <c r="E21" s="26">
        <f t="shared" si="0"/>
        <v>-2178</v>
      </c>
      <c r="F21" s="8">
        <f t="shared" si="1"/>
        <v>0.27400000000000002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707</v>
      </c>
      <c r="E22" s="26">
        <f t="shared" si="0"/>
        <v>-3223</v>
      </c>
      <c r="F22" s="8">
        <f t="shared" si="1"/>
        <v>0.17989821882951654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66</v>
      </c>
      <c r="E23" s="26">
        <f t="shared" si="0"/>
        <v>-1134</v>
      </c>
      <c r="F23" s="8">
        <f t="shared" si="1"/>
        <v>5.5E-2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28">
        <f>+C25</f>
        <v>1225</v>
      </c>
      <c r="D24" s="27">
        <f>+D25</f>
        <v>1237</v>
      </c>
      <c r="E24" s="19">
        <f t="shared" si="0"/>
        <v>12</v>
      </c>
      <c r="F24" s="16">
        <f t="shared" si="1"/>
        <v>1.0097959183673468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11">
        <v>1225</v>
      </c>
      <c r="D25" s="35">
        <v>1237</v>
      </c>
      <c r="E25" s="33">
        <f t="shared" si="0"/>
        <v>12</v>
      </c>
      <c r="F25" s="34">
        <f t="shared" si="1"/>
        <v>1.0097959183673468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15" t="s">
        <v>21</v>
      </c>
      <c r="C26" s="28">
        <f>SUM(C27:C30)</f>
        <v>13599</v>
      </c>
      <c r="D26" s="28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4" t="s">
        <v>22</v>
      </c>
      <c r="C27" s="52">
        <v>2950</v>
      </c>
      <c r="D27" s="10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8">
        <f>SUM(C32:C35)</f>
        <v>10865</v>
      </c>
      <c r="D31" s="27">
        <f>SUM(D32:D35)</f>
        <v>526</v>
      </c>
      <c r="E31" s="19">
        <f t="shared" si="0"/>
        <v>-10339</v>
      </c>
      <c r="F31" s="16">
        <f t="shared" si="1"/>
        <v>4.8412333179935575E-2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52">
        <v>4600</v>
      </c>
      <c r="D32" s="32">
        <v>526</v>
      </c>
      <c r="E32" s="33">
        <f t="shared" si="0"/>
        <v>-4074</v>
      </c>
      <c r="F32" s="34">
        <f t="shared" si="1"/>
        <v>0.11434782608695652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8">
        <f>SUM(C37:C41)</f>
        <v>9233</v>
      </c>
      <c r="D36" s="27">
        <f>SUM(D37:D41)</f>
        <v>185</v>
      </c>
      <c r="E36" s="19">
        <f t="shared" si="0"/>
        <v>-9048</v>
      </c>
      <c r="F36" s="16">
        <f t="shared" si="1"/>
        <v>2.0036824434095095E-2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52">
        <v>1821</v>
      </c>
      <c r="D37" s="32">
        <v>128</v>
      </c>
      <c r="E37" s="33">
        <f t="shared" si="0"/>
        <v>-1693</v>
      </c>
      <c r="F37" s="34">
        <f t="shared" si="1"/>
        <v>7.0291048874244921E-2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57</v>
      </c>
      <c r="E39" s="26">
        <f t="shared" si="0"/>
        <v>-3383</v>
      </c>
      <c r="F39" s="8">
        <f t="shared" si="1"/>
        <v>1.6569767441860464E-2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/>
      <c r="E41" s="26">
        <f t="shared" si="0"/>
        <v>-675</v>
      </c>
      <c r="F41" s="8">
        <f t="shared" si="1"/>
        <v>0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8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52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8">
        <f>+C49</f>
        <v>2750</v>
      </c>
      <c r="D48" s="27">
        <f>+D49</f>
        <v>2211</v>
      </c>
      <c r="E48" s="19">
        <f t="shared" si="0"/>
        <v>-539</v>
      </c>
      <c r="F48" s="16">
        <f t="shared" si="1"/>
        <v>0.80400000000000005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11">
        <v>2750</v>
      </c>
      <c r="D49" s="35">
        <v>2211</v>
      </c>
      <c r="E49" s="33">
        <f t="shared" si="0"/>
        <v>-539</v>
      </c>
      <c r="F49" s="34">
        <f t="shared" si="1"/>
        <v>0.80400000000000005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8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11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5" t="s">
        <v>47</v>
      </c>
      <c r="C52" s="29">
        <f>SUM(C53:C55)</f>
        <v>4837</v>
      </c>
      <c r="D52" s="29">
        <f>SUM(D53:D55)</f>
        <v>420</v>
      </c>
      <c r="E52" s="19">
        <f t="shared" si="0"/>
        <v>-4417</v>
      </c>
      <c r="F52" s="16">
        <f>+D52/C52</f>
        <v>8.6830680173661356E-2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4" t="s">
        <v>48</v>
      </c>
      <c r="C53" s="52">
        <v>1425</v>
      </c>
      <c r="D53" s="10"/>
      <c r="E53" s="26">
        <f t="shared" si="0"/>
        <v>-1425</v>
      </c>
      <c r="F53" s="8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420</v>
      </c>
      <c r="E54" s="26">
        <f t="shared" si="0"/>
        <v>-2122</v>
      </c>
      <c r="F54" s="8">
        <f t="shared" si="1"/>
        <v>0.16522423288749016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8">
        <f>SUM(C57:C59)</f>
        <v>8155</v>
      </c>
      <c r="D56" s="27">
        <f>SUM(D57:D59)</f>
        <v>0</v>
      </c>
      <c r="E56" s="19">
        <f t="shared" si="0"/>
        <v>-8155</v>
      </c>
      <c r="F56" s="16">
        <f t="shared" si="1"/>
        <v>0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52">
        <v>1525</v>
      </c>
      <c r="D57" s="32"/>
      <c r="E57" s="33">
        <f t="shared" si="0"/>
        <v>-1525</v>
      </c>
      <c r="F57" s="34">
        <f t="shared" si="1"/>
        <v>0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8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11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8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10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8">
        <f>SUM(C66:C71)</f>
        <v>20970</v>
      </c>
      <c r="D65" s="27">
        <f>SUM(D66:D71)</f>
        <v>5037</v>
      </c>
      <c r="E65" s="19">
        <f t="shared" si="0"/>
        <v>-15933</v>
      </c>
      <c r="F65" s="16">
        <f t="shared" si="1"/>
        <v>0.2402002861230329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52">
        <v>5370</v>
      </c>
      <c r="D66" s="32">
        <v>3119</v>
      </c>
      <c r="E66" s="33">
        <f t="shared" si="0"/>
        <v>-2251</v>
      </c>
      <c r="F66" s="34">
        <f t="shared" si="1"/>
        <v>0.58081936685288638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1918</v>
      </c>
      <c r="E69" s="26">
        <f t="shared" si="0"/>
        <v>-662</v>
      </c>
      <c r="F69" s="8">
        <f t="shared" si="1"/>
        <v>0.74341085271317831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/>
      <c r="E70" s="26">
        <f t="shared" ref="E70:E133" si="2">+D70-C70</f>
        <v>-3900</v>
      </c>
      <c r="F70" s="8">
        <f t="shared" ref="F70:F133" si="3">+D70/C70</f>
        <v>0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8">
        <f>SUM(C73:C86)</f>
        <v>22363</v>
      </c>
      <c r="D72" s="27">
        <f>SUM(D73:D86)</f>
        <v>0</v>
      </c>
      <c r="E72" s="19">
        <f t="shared" si="2"/>
        <v>-22363</v>
      </c>
      <c r="F72" s="16">
        <f t="shared" si="3"/>
        <v>0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52">
        <v>870</v>
      </c>
      <c r="D73" s="32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8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11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5" t="s">
        <v>84</v>
      </c>
      <c r="C89" s="28">
        <f>+C90+C91</f>
        <v>3450</v>
      </c>
      <c r="D89" s="28">
        <f>+D90+D91</f>
        <v>72</v>
      </c>
      <c r="E89" s="19">
        <f t="shared" si="2"/>
        <v>-3378</v>
      </c>
      <c r="F89" s="16">
        <f t="shared" si="3"/>
        <v>2.0869565217391306E-2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4" t="s">
        <v>85</v>
      </c>
      <c r="C90" s="52">
        <v>1470</v>
      </c>
      <c r="D90" s="10"/>
      <c r="E90" s="26">
        <f t="shared" si="2"/>
        <v>-1470</v>
      </c>
      <c r="F90" s="8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72</v>
      </c>
      <c r="E91" s="26">
        <f t="shared" si="2"/>
        <v>-1908</v>
      </c>
      <c r="F91" s="8">
        <f t="shared" si="3"/>
        <v>3.6363636363636362E-2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8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11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1027</v>
      </c>
      <c r="E94" s="19">
        <f t="shared" si="2"/>
        <v>-3818</v>
      </c>
      <c r="F94" s="16">
        <f t="shared" si="3"/>
        <v>0.21197110423116616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/>
      <c r="E95" s="33">
        <f t="shared" si="2"/>
        <v>-475</v>
      </c>
      <c r="F95" s="34">
        <f t="shared" si="3"/>
        <v>0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/>
      <c r="E96" s="26">
        <f t="shared" si="2"/>
        <v>-750</v>
      </c>
      <c r="F96" s="8">
        <f t="shared" si="3"/>
        <v>0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686</v>
      </c>
      <c r="E97" s="26">
        <f t="shared" si="2"/>
        <v>-2</v>
      </c>
      <c r="F97" s="8">
        <f t="shared" si="3"/>
        <v>0.99709302325581395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/>
      <c r="E98" s="26">
        <f t="shared" si="2"/>
        <v>-2097</v>
      </c>
      <c r="F98" s="8">
        <f t="shared" si="3"/>
        <v>0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341</v>
      </c>
      <c r="E99" s="26">
        <f t="shared" si="2"/>
        <v>-494</v>
      </c>
      <c r="F99" s="8">
        <f t="shared" si="3"/>
        <v>0.40838323353293415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8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10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8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10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8">
        <f>+C107+C108+C109</f>
        <v>4497</v>
      </c>
      <c r="D106" s="27">
        <f>+D107+D108+D109</f>
        <v>1958</v>
      </c>
      <c r="E106" s="19">
        <f t="shared" si="2"/>
        <v>-2539</v>
      </c>
      <c r="F106" s="16">
        <f t="shared" si="3"/>
        <v>0.43540137869690904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10">
        <v>930</v>
      </c>
      <c r="D107" s="32">
        <v>936</v>
      </c>
      <c r="E107" s="33">
        <f t="shared" si="2"/>
        <v>6</v>
      </c>
      <c r="F107" s="34">
        <f t="shared" si="3"/>
        <v>1.0064516129032257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1022</v>
      </c>
      <c r="E109" s="26">
        <f t="shared" si="2"/>
        <v>-1105</v>
      </c>
      <c r="F109" s="8">
        <f t="shared" si="3"/>
        <v>0.48048895157498822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8">
        <f>+C111+C112</f>
        <v>11622</v>
      </c>
      <c r="D110" s="27"/>
      <c r="E110" s="19">
        <f t="shared" si="2"/>
        <v>-11622</v>
      </c>
      <c r="F110" s="16">
        <f t="shared" si="3"/>
        <v>0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52">
        <v>3200</v>
      </c>
      <c r="D111" s="32"/>
      <c r="E111" s="33">
        <f t="shared" si="2"/>
        <v>-3200</v>
      </c>
      <c r="F111" s="34">
        <f t="shared" si="3"/>
        <v>0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0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11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8">
        <f>+C116+C117+C118</f>
        <v>2724</v>
      </c>
      <c r="D115" s="27">
        <f>+D116+D117+D118</f>
        <v>1744</v>
      </c>
      <c r="E115" s="19">
        <f t="shared" si="2"/>
        <v>-980</v>
      </c>
      <c r="F115" s="16">
        <f t="shared" si="3"/>
        <v>0.64023494860499264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52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10">
        <v>74</v>
      </c>
      <c r="E117" s="26">
        <f t="shared" si="2"/>
        <v>-616</v>
      </c>
      <c r="F117" s="8">
        <f t="shared" si="3"/>
        <v>0.1072463768115942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8">
        <f>+C120+C121+C122</f>
        <v>5224</v>
      </c>
      <c r="D119" s="27">
        <f>+D120+D121+D122</f>
        <v>89</v>
      </c>
      <c r="E119" s="27">
        <f t="shared" si="2"/>
        <v>-5135</v>
      </c>
      <c r="F119" s="16">
        <f t="shared" si="3"/>
        <v>1.7036753445635527E-2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52">
        <v>1625</v>
      </c>
      <c r="D120" s="32">
        <v>21</v>
      </c>
      <c r="E120" s="33">
        <f t="shared" si="2"/>
        <v>-1604</v>
      </c>
      <c r="F120" s="34">
        <f t="shared" si="3"/>
        <v>1.2923076923076923E-2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>
        <v>68</v>
      </c>
      <c r="E121" s="26">
        <f t="shared" si="2"/>
        <v>-1581</v>
      </c>
      <c r="F121" s="8">
        <f t="shared" si="3"/>
        <v>4.1237113402061855E-2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0">
        <f>+C124</f>
        <v>325</v>
      </c>
      <c r="D123" s="37">
        <f>+D124</f>
        <v>0</v>
      </c>
      <c r="E123" s="19">
        <f t="shared" si="2"/>
        <v>-325</v>
      </c>
      <c r="F123" s="20">
        <f t="shared" si="3"/>
        <v>0</v>
      </c>
      <c r="I123" s="38">
        <v>235552</v>
      </c>
    </row>
    <row r="124" spans="2:13" ht="15.75" thickBot="1" x14ac:dyDescent="0.3">
      <c r="B124" s="1" t="s">
        <v>119</v>
      </c>
      <c r="C124" s="11">
        <v>325</v>
      </c>
      <c r="D124" s="35"/>
      <c r="E124" s="33">
        <f t="shared" si="2"/>
        <v>-325</v>
      </c>
      <c r="F124" s="34">
        <f>+D124/C124</f>
        <v>0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8">
        <f>SUM(C126:C133)</f>
        <v>14115</v>
      </c>
      <c r="D125" s="27">
        <f>SUM(D126:D133)</f>
        <v>1629</v>
      </c>
      <c r="E125" s="19">
        <f t="shared" si="2"/>
        <v>-12486</v>
      </c>
      <c r="F125" s="16">
        <f>+D125/C125</f>
        <v>0.11540913921360255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52">
        <v>1197</v>
      </c>
      <c r="D126" s="32">
        <v>50</v>
      </c>
      <c r="E126" s="33">
        <f t="shared" si="2"/>
        <v>-1147</v>
      </c>
      <c r="F126" s="34">
        <f t="shared" si="3"/>
        <v>4.1771094402673348E-2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10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10">
        <v>648</v>
      </c>
      <c r="E128" s="26">
        <f t="shared" si="2"/>
        <v>-459</v>
      </c>
      <c r="F128" s="8">
        <f t="shared" si="3"/>
        <v>0.58536585365853655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10">
        <v>255</v>
      </c>
      <c r="E130" s="26">
        <f t="shared" si="2"/>
        <v>-2235</v>
      </c>
      <c r="F130" s="8">
        <f t="shared" si="3"/>
        <v>0.10240963855421686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10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8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11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0</v>
      </c>
      <c r="E136" s="19">
        <f t="shared" si="4"/>
        <v>-8925</v>
      </c>
      <c r="F136" s="16">
        <f t="shared" si="5"/>
        <v>0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/>
      <c r="E138" s="26">
        <f t="shared" si="4"/>
        <v>-2130</v>
      </c>
      <c r="F138" s="8">
        <f t="shared" si="5"/>
        <v>0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8">
        <f>SUM(C141:C150)</f>
        <v>21747</v>
      </c>
      <c r="D140" s="27">
        <f>SUM(D141:D150)</f>
        <v>6744</v>
      </c>
      <c r="E140" s="19">
        <f t="shared" si="4"/>
        <v>-15003</v>
      </c>
      <c r="F140" s="16">
        <f t="shared" si="5"/>
        <v>0.31011173955028282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52">
        <v>4700</v>
      </c>
      <c r="D141" s="32">
        <v>26</v>
      </c>
      <c r="E141" s="33">
        <f t="shared" si="4"/>
        <v>-4674</v>
      </c>
      <c r="F141" s="34">
        <f t="shared" si="5"/>
        <v>5.5319148936170213E-3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10">
        <v>1795</v>
      </c>
      <c r="E142" s="26">
        <f t="shared" si="4"/>
        <v>-580</v>
      </c>
      <c r="F142" s="8">
        <f t="shared" si="5"/>
        <v>0.75578947368421057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10">
        <v>1960</v>
      </c>
      <c r="E144" s="26">
        <f t="shared" si="4"/>
        <v>-950</v>
      </c>
      <c r="F144" s="8">
        <f t="shared" si="5"/>
        <v>0.67353951890034369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10">
        <v>200</v>
      </c>
      <c r="E146" s="26">
        <f t="shared" si="4"/>
        <v>-490</v>
      </c>
      <c r="F146" s="8">
        <f t="shared" si="5"/>
        <v>0.28985507246376813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10"/>
      <c r="E147" s="26">
        <f t="shared" si="4"/>
        <v>-298</v>
      </c>
      <c r="F147" s="8">
        <f t="shared" si="5"/>
        <v>0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10">
        <v>2763</v>
      </c>
      <c r="E148" s="26">
        <f t="shared" si="4"/>
        <v>-657</v>
      </c>
      <c r="F148" s="8">
        <f t="shared" si="5"/>
        <v>0.80789473684210522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11"/>
      <c r="E150" s="26">
        <f t="shared" si="4"/>
        <v>-2730</v>
      </c>
      <c r="F150" s="8">
        <f t="shared" si="5"/>
        <v>0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8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11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8">
        <f>+C154</f>
        <v>275</v>
      </c>
      <c r="D153" s="27">
        <f>+D154</f>
        <v>422</v>
      </c>
      <c r="E153" s="19">
        <f t="shared" si="4"/>
        <v>147</v>
      </c>
      <c r="F153" s="16">
        <f t="shared" si="5"/>
        <v>1.5345454545454544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11">
        <v>275</v>
      </c>
      <c r="D154" s="35">
        <v>422</v>
      </c>
      <c r="E154" s="33">
        <f t="shared" si="4"/>
        <v>147</v>
      </c>
      <c r="F154" s="34">
        <f t="shared" si="5"/>
        <v>1.5345454545454544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32654</v>
      </c>
      <c r="E156" s="55">
        <f>+E5+E7+E24+E26+E31+E36+E42+E48+E50+E52+E56+E60+E62+E65+E72+E87+E89+E92+E94+E100+E103+E106+E110+E113+E115+E119+E123+E125+E134+E136+E140+E151+E153</f>
        <v>-205741</v>
      </c>
      <c r="F156" s="56">
        <f>+D156/C156</f>
        <v>0.13697434929423855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x14ac:dyDescent="0.25">
      <c r="B158" s="57" t="s">
        <v>268</v>
      </c>
      <c r="C158" s="61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x14ac:dyDescent="0.25">
      <c r="B165" s="57" t="s">
        <v>305</v>
      </c>
      <c r="C165" s="61">
        <v>268581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32654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235927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8A57-363A-498F-AEAF-7A62A2AB3DFB}">
  <dimension ref="B1:N242"/>
  <sheetViews>
    <sheetView topLeftCell="A12" workbookViewId="0">
      <selection activeCell="C36" sqref="C36:C37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215</v>
      </c>
      <c r="E5" s="19">
        <f>+D5-C5</f>
        <v>-260</v>
      </c>
      <c r="F5" s="16">
        <f>+D5/C5</f>
        <v>0.45263157894736844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215</v>
      </c>
      <c r="E6" s="26">
        <f t="shared" ref="E6:E69" si="0">+D6-C6</f>
        <v>-260</v>
      </c>
      <c r="F6" s="8">
        <f t="shared" ref="F6:F69" si="1">+D6/C6</f>
        <v>0.45263157894736844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8">
        <f>SUM(C8:C23)</f>
        <v>26345</v>
      </c>
      <c r="D7" s="27">
        <f>SUM(D8:D23)</f>
        <v>12090</v>
      </c>
      <c r="E7" s="19">
        <f t="shared" si="0"/>
        <v>-14255</v>
      </c>
      <c r="F7" s="16">
        <f t="shared" si="1"/>
        <v>0.45891060922376165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10">
        <v>1575</v>
      </c>
      <c r="D8" s="67">
        <v>1493</v>
      </c>
      <c r="E8" s="33">
        <f t="shared" si="0"/>
        <v>-82</v>
      </c>
      <c r="F8" s="34">
        <f t="shared" si="1"/>
        <v>0.94793650793650797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548</v>
      </c>
      <c r="E9" s="26">
        <f t="shared" si="0"/>
        <v>-102</v>
      </c>
      <c r="F9" s="8">
        <f t="shared" si="1"/>
        <v>0.84307692307692306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327</v>
      </c>
      <c r="E10" s="26">
        <f t="shared" si="0"/>
        <v>-483</v>
      </c>
      <c r="F10" s="8">
        <f t="shared" si="1"/>
        <v>0.40370370370370373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327</v>
      </c>
      <c r="E11" s="26">
        <f t="shared" si="0"/>
        <v>29</v>
      </c>
      <c r="F11" s="8">
        <f t="shared" si="1"/>
        <v>1.0973154362416107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693</v>
      </c>
      <c r="E12" s="26">
        <f t="shared" si="0"/>
        <v>-293</v>
      </c>
      <c r="F12" s="8">
        <f t="shared" si="1"/>
        <v>0.70283975659229214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500</v>
      </c>
      <c r="E13" s="26">
        <f t="shared" si="0"/>
        <v>-930</v>
      </c>
      <c r="F13" s="8">
        <f t="shared" si="1"/>
        <v>0.34965034965034963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518</v>
      </c>
      <c r="E14" s="26">
        <f t="shared" si="0"/>
        <v>-592</v>
      </c>
      <c r="F14" s="8">
        <f t="shared" si="1"/>
        <v>0.46666666666666667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885</v>
      </c>
      <c r="E16" s="26">
        <f t="shared" si="0"/>
        <v>-765</v>
      </c>
      <c r="F16" s="8">
        <f t="shared" si="1"/>
        <v>0.53636363636363638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646</v>
      </c>
      <c r="E17" s="26">
        <f t="shared" si="0"/>
        <v>-314</v>
      </c>
      <c r="F17" s="8">
        <f t="shared" si="1"/>
        <v>0.67291666666666672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1740</v>
      </c>
      <c r="E18" s="26">
        <f t="shared" si="0"/>
        <v>-1468</v>
      </c>
      <c r="F18" s="8">
        <f t="shared" si="1"/>
        <v>0.54239401496259354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141</v>
      </c>
      <c r="E19" s="26">
        <f t="shared" si="0"/>
        <v>-879</v>
      </c>
      <c r="F19" s="8">
        <f t="shared" si="1"/>
        <v>0.13823529411764707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1429</v>
      </c>
      <c r="E20" s="26">
        <f t="shared" si="0"/>
        <v>-301</v>
      </c>
      <c r="F20" s="8">
        <f t="shared" si="1"/>
        <v>0.82601156069364157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1002</v>
      </c>
      <c r="E21" s="26">
        <f t="shared" si="0"/>
        <v>-1998</v>
      </c>
      <c r="F21" s="8">
        <f t="shared" si="1"/>
        <v>0.33400000000000002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1622</v>
      </c>
      <c r="E22" s="26">
        <f t="shared" si="0"/>
        <v>-2308</v>
      </c>
      <c r="F22" s="8">
        <f t="shared" si="1"/>
        <v>0.41272264631043259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123</v>
      </c>
      <c r="E23" s="26">
        <f t="shared" si="0"/>
        <v>-1077</v>
      </c>
      <c r="F23" s="8">
        <f t="shared" si="1"/>
        <v>0.10249999999999999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28">
        <f>+C25</f>
        <v>1225</v>
      </c>
      <c r="D24" s="27">
        <f>+D25</f>
        <v>1692</v>
      </c>
      <c r="E24" s="19">
        <f t="shared" si="0"/>
        <v>467</v>
      </c>
      <c r="F24" s="16">
        <f t="shared" si="1"/>
        <v>1.3812244897959183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11">
        <v>1225</v>
      </c>
      <c r="D25" s="35">
        <v>1692</v>
      </c>
      <c r="E25" s="33">
        <f t="shared" si="0"/>
        <v>467</v>
      </c>
      <c r="F25" s="34">
        <f t="shared" si="1"/>
        <v>1.3812244897959183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15" t="s">
        <v>21</v>
      </c>
      <c r="C26" s="28">
        <f>SUM(C27:C30)</f>
        <v>13599</v>
      </c>
      <c r="D26" s="28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4" t="s">
        <v>22</v>
      </c>
      <c r="C27" s="52">
        <v>2950</v>
      </c>
      <c r="D27" s="10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8">
        <f>SUM(C32:C35)</f>
        <v>10865</v>
      </c>
      <c r="D31" s="27">
        <f>SUM(D32:D35)</f>
        <v>1563</v>
      </c>
      <c r="E31" s="19">
        <f t="shared" si="0"/>
        <v>-9302</v>
      </c>
      <c r="F31" s="16">
        <f t="shared" si="1"/>
        <v>0.14385641969627244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52">
        <v>4600</v>
      </c>
      <c r="D32" s="32">
        <v>1563</v>
      </c>
      <c r="E32" s="33">
        <f t="shared" si="0"/>
        <v>-3037</v>
      </c>
      <c r="F32" s="34">
        <f t="shared" si="1"/>
        <v>0.33978260869565219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8">
        <f>SUM(C37:C41)</f>
        <v>9233</v>
      </c>
      <c r="D36" s="27">
        <f>SUM(D37:D41)</f>
        <v>999</v>
      </c>
      <c r="E36" s="19">
        <f t="shared" si="0"/>
        <v>-8234</v>
      </c>
      <c r="F36" s="16">
        <f t="shared" si="1"/>
        <v>0.10819885194411351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52">
        <v>1821</v>
      </c>
      <c r="D37" s="32">
        <v>212</v>
      </c>
      <c r="E37" s="33">
        <f t="shared" si="0"/>
        <v>-1609</v>
      </c>
      <c r="F37" s="34">
        <f t="shared" si="1"/>
        <v>0.11641954969796815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622</v>
      </c>
      <c r="E39" s="26">
        <f t="shared" si="0"/>
        <v>-2818</v>
      </c>
      <c r="F39" s="8">
        <f t="shared" si="1"/>
        <v>0.18081395348837209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165</v>
      </c>
      <c r="E41" s="26">
        <f t="shared" si="0"/>
        <v>-510</v>
      </c>
      <c r="F41" s="8">
        <f t="shared" si="1"/>
        <v>0.24444444444444444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8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52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8">
        <f>+C49</f>
        <v>2750</v>
      </c>
      <c r="D48" s="27">
        <f>+D49</f>
        <v>2211</v>
      </c>
      <c r="E48" s="19">
        <f t="shared" si="0"/>
        <v>-539</v>
      </c>
      <c r="F48" s="16">
        <f t="shared" si="1"/>
        <v>0.80400000000000005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11">
        <v>2750</v>
      </c>
      <c r="D49" s="35">
        <v>2211</v>
      </c>
      <c r="E49" s="33">
        <f t="shared" si="0"/>
        <v>-539</v>
      </c>
      <c r="F49" s="34">
        <f t="shared" si="1"/>
        <v>0.80400000000000005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8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11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5" t="s">
        <v>47</v>
      </c>
      <c r="C52" s="29">
        <f>SUM(C53:C55)</f>
        <v>4837</v>
      </c>
      <c r="D52" s="29">
        <f>SUM(D53:D55)</f>
        <v>477</v>
      </c>
      <c r="E52" s="19">
        <f t="shared" si="0"/>
        <v>-4360</v>
      </c>
      <c r="F52" s="16">
        <f>+D52/C52</f>
        <v>9.8614843911515399E-2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4" t="s">
        <v>48</v>
      </c>
      <c r="C53" s="52">
        <v>1425</v>
      </c>
      <c r="D53" s="10"/>
      <c r="E53" s="26">
        <f t="shared" si="0"/>
        <v>-1425</v>
      </c>
      <c r="F53" s="8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477</v>
      </c>
      <c r="E54" s="26">
        <f t="shared" si="0"/>
        <v>-2065</v>
      </c>
      <c r="F54" s="8">
        <f t="shared" si="1"/>
        <v>0.18764752163650669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8">
        <f>SUM(C57:C59)</f>
        <v>8155</v>
      </c>
      <c r="D56" s="27">
        <f>SUM(D57:D59)</f>
        <v>937</v>
      </c>
      <c r="E56" s="19">
        <f t="shared" si="0"/>
        <v>-7218</v>
      </c>
      <c r="F56" s="16">
        <f t="shared" si="1"/>
        <v>0.1148988350705089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52">
        <v>1525</v>
      </c>
      <c r="D57" s="32">
        <v>937</v>
      </c>
      <c r="E57" s="33">
        <f t="shared" si="0"/>
        <v>-588</v>
      </c>
      <c r="F57" s="34">
        <f t="shared" si="1"/>
        <v>0.6144262295081967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8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11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8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10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8">
        <f>SUM(C66:C71)</f>
        <v>20970</v>
      </c>
      <c r="D65" s="27">
        <f>SUM(D66:D71)</f>
        <v>9544</v>
      </c>
      <c r="E65" s="19">
        <f t="shared" si="0"/>
        <v>-11426</v>
      </c>
      <c r="F65" s="16">
        <f t="shared" si="1"/>
        <v>0.45512637100619935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52">
        <v>5370</v>
      </c>
      <c r="D66" s="32">
        <v>3216</v>
      </c>
      <c r="E66" s="33">
        <f t="shared" si="0"/>
        <v>-2154</v>
      </c>
      <c r="F66" s="34">
        <f t="shared" si="1"/>
        <v>0.59888268156424584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1921</v>
      </c>
      <c r="E69" s="26">
        <f t="shared" si="0"/>
        <v>-659</v>
      </c>
      <c r="F69" s="8">
        <f t="shared" si="1"/>
        <v>0.74457364341085275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4407</v>
      </c>
      <c r="E70" s="26">
        <f t="shared" ref="E70:E133" si="2">+D70-C70</f>
        <v>507</v>
      </c>
      <c r="F70" s="8">
        <f t="shared" ref="F70:F133" si="3">+D70/C70</f>
        <v>1.1299999999999999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8">
        <f>SUM(C73:C86)</f>
        <v>22363</v>
      </c>
      <c r="D72" s="27">
        <f>SUM(D73:D86)</f>
        <v>0</v>
      </c>
      <c r="E72" s="19">
        <f t="shared" si="2"/>
        <v>-22363</v>
      </c>
      <c r="F72" s="16">
        <f t="shared" si="3"/>
        <v>0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52">
        <v>870</v>
      </c>
      <c r="D73" s="32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8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11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5" t="s">
        <v>84</v>
      </c>
      <c r="C89" s="28">
        <f>+C90+C91</f>
        <v>3450</v>
      </c>
      <c r="D89" s="28">
        <f>+D90+D91</f>
        <v>539</v>
      </c>
      <c r="E89" s="19">
        <f t="shared" si="2"/>
        <v>-2911</v>
      </c>
      <c r="F89" s="16">
        <f t="shared" si="3"/>
        <v>0.156231884057971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4" t="s">
        <v>85</v>
      </c>
      <c r="C90" s="52">
        <v>1470</v>
      </c>
      <c r="D90" s="10"/>
      <c r="E90" s="26">
        <f t="shared" si="2"/>
        <v>-1470</v>
      </c>
      <c r="F90" s="8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539</v>
      </c>
      <c r="E91" s="26">
        <f t="shared" si="2"/>
        <v>-1441</v>
      </c>
      <c r="F91" s="8">
        <f t="shared" si="3"/>
        <v>0.2722222222222222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8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11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1658</v>
      </c>
      <c r="E94" s="19">
        <f t="shared" si="2"/>
        <v>-3187</v>
      </c>
      <c r="F94" s="16">
        <f t="shared" si="3"/>
        <v>0.34220846233230134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/>
      <c r="E95" s="33">
        <f t="shared" si="2"/>
        <v>-475</v>
      </c>
      <c r="F95" s="34">
        <f t="shared" si="3"/>
        <v>0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59</v>
      </c>
      <c r="E96" s="26">
        <f t="shared" si="2"/>
        <v>-691</v>
      </c>
      <c r="F96" s="8">
        <f t="shared" si="3"/>
        <v>7.8666666666666663E-2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686</v>
      </c>
      <c r="E97" s="26">
        <f t="shared" si="2"/>
        <v>-2</v>
      </c>
      <c r="F97" s="8">
        <f t="shared" si="3"/>
        <v>0.99709302325581395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547</v>
      </c>
      <c r="E98" s="26">
        <f t="shared" si="2"/>
        <v>-1550</v>
      </c>
      <c r="F98" s="8">
        <f t="shared" si="3"/>
        <v>0.2608488316642823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366</v>
      </c>
      <c r="E99" s="26">
        <f t="shared" si="2"/>
        <v>-469</v>
      </c>
      <c r="F99" s="8">
        <f t="shared" si="3"/>
        <v>0.43832335329341315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8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10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8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10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8">
        <f>+C107+C108+C109</f>
        <v>4497</v>
      </c>
      <c r="D106" s="27">
        <f>+D107+D108+D109</f>
        <v>2272</v>
      </c>
      <c r="E106" s="19">
        <f t="shared" si="2"/>
        <v>-2225</v>
      </c>
      <c r="F106" s="16">
        <f t="shared" si="3"/>
        <v>0.50522570602623973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10">
        <v>930</v>
      </c>
      <c r="D107" s="32">
        <v>943</v>
      </c>
      <c r="E107" s="33">
        <f t="shared" si="2"/>
        <v>13</v>
      </c>
      <c r="F107" s="34">
        <f t="shared" si="3"/>
        <v>1.0139784946236559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1329</v>
      </c>
      <c r="E109" s="26">
        <f t="shared" si="2"/>
        <v>-798</v>
      </c>
      <c r="F109" s="8">
        <f t="shared" si="3"/>
        <v>0.62482369534555715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8">
        <f>+C111+C112</f>
        <v>11622</v>
      </c>
      <c r="D110" s="27"/>
      <c r="E110" s="19">
        <f t="shared" si="2"/>
        <v>-11622</v>
      </c>
      <c r="F110" s="16">
        <f t="shared" si="3"/>
        <v>0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52">
        <v>3200</v>
      </c>
      <c r="D111" s="32"/>
      <c r="E111" s="33">
        <f t="shared" si="2"/>
        <v>-3200</v>
      </c>
      <c r="F111" s="34">
        <f t="shared" si="3"/>
        <v>0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0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11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8">
        <f>+C116+C117+C118</f>
        <v>2724</v>
      </c>
      <c r="D115" s="27">
        <f>+D116+D117+D118</f>
        <v>2336</v>
      </c>
      <c r="E115" s="19">
        <f t="shared" si="2"/>
        <v>-388</v>
      </c>
      <c r="F115" s="16">
        <f t="shared" si="3"/>
        <v>0.85756240822320118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52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10">
        <v>666</v>
      </c>
      <c r="E117" s="26">
        <f t="shared" si="2"/>
        <v>-24</v>
      </c>
      <c r="F117" s="8">
        <f t="shared" si="3"/>
        <v>0.9652173913043478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8">
        <f>+C120+C121+C122</f>
        <v>5224</v>
      </c>
      <c r="D119" s="27">
        <f>+D120+D121+D122</f>
        <v>204</v>
      </c>
      <c r="E119" s="27">
        <f t="shared" si="2"/>
        <v>-5020</v>
      </c>
      <c r="F119" s="16">
        <f t="shared" si="3"/>
        <v>3.9050535987748852E-2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52">
        <v>1625</v>
      </c>
      <c r="D120" s="32">
        <v>21</v>
      </c>
      <c r="E120" s="33">
        <f t="shared" si="2"/>
        <v>-1604</v>
      </c>
      <c r="F120" s="34">
        <f t="shared" si="3"/>
        <v>1.2923076923076923E-2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>
        <v>183</v>
      </c>
      <c r="E121" s="26">
        <f t="shared" si="2"/>
        <v>-1466</v>
      </c>
      <c r="F121" s="8">
        <f t="shared" si="3"/>
        <v>0.11097634930260764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0">
        <f>+C124</f>
        <v>325</v>
      </c>
      <c r="D123" s="37">
        <f>+D124</f>
        <v>29</v>
      </c>
      <c r="E123" s="19">
        <f t="shared" si="2"/>
        <v>-296</v>
      </c>
      <c r="F123" s="20">
        <f t="shared" si="3"/>
        <v>8.9230769230769225E-2</v>
      </c>
      <c r="I123" s="38">
        <v>235552</v>
      </c>
    </row>
    <row r="124" spans="2:13" ht="15.75" thickBot="1" x14ac:dyDescent="0.3">
      <c r="B124" s="1" t="s">
        <v>119</v>
      </c>
      <c r="C124" s="11">
        <v>325</v>
      </c>
      <c r="D124" s="35">
        <v>29</v>
      </c>
      <c r="E124" s="33">
        <f t="shared" si="2"/>
        <v>-296</v>
      </c>
      <c r="F124" s="34">
        <f>+D124/C124</f>
        <v>8.9230769230769225E-2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8">
        <f>SUM(C126:C133)</f>
        <v>14115</v>
      </c>
      <c r="D125" s="27">
        <f>SUM(D126:D133)</f>
        <v>1894</v>
      </c>
      <c r="E125" s="19">
        <f t="shared" si="2"/>
        <v>-12221</v>
      </c>
      <c r="F125" s="16">
        <f>+D125/C125</f>
        <v>0.13418349273822175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52">
        <v>1197</v>
      </c>
      <c r="D126" s="32">
        <v>86</v>
      </c>
      <c r="E126" s="33">
        <f t="shared" si="2"/>
        <v>-1111</v>
      </c>
      <c r="F126" s="34">
        <f t="shared" si="3"/>
        <v>7.1846282372598158E-2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10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10">
        <v>785</v>
      </c>
      <c r="E128" s="26">
        <f t="shared" si="2"/>
        <v>-322</v>
      </c>
      <c r="F128" s="8">
        <f t="shared" si="3"/>
        <v>0.70912375790424576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10">
        <v>347</v>
      </c>
      <c r="E130" s="26">
        <f t="shared" si="2"/>
        <v>-2143</v>
      </c>
      <c r="F130" s="8">
        <f t="shared" si="3"/>
        <v>0.13935742971887549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10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8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11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0</v>
      </c>
      <c r="E136" s="19">
        <f t="shared" si="4"/>
        <v>-8925</v>
      </c>
      <c r="F136" s="16">
        <f t="shared" si="5"/>
        <v>0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/>
      <c r="E138" s="26">
        <f t="shared" si="4"/>
        <v>-2130</v>
      </c>
      <c r="F138" s="8">
        <f t="shared" si="5"/>
        <v>0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8">
        <f>SUM(C141:C150)</f>
        <v>21747</v>
      </c>
      <c r="D140" s="27">
        <f>SUM(D141:D150)</f>
        <v>9459</v>
      </c>
      <c r="E140" s="19">
        <f t="shared" si="4"/>
        <v>-12288</v>
      </c>
      <c r="F140" s="16">
        <f t="shared" si="5"/>
        <v>0.43495654573044557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52">
        <v>4700</v>
      </c>
      <c r="D141" s="32">
        <v>2150</v>
      </c>
      <c r="E141" s="33">
        <f t="shared" si="4"/>
        <v>-2550</v>
      </c>
      <c r="F141" s="34">
        <f t="shared" si="5"/>
        <v>0.45744680851063829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10">
        <v>2026</v>
      </c>
      <c r="E142" s="26">
        <f t="shared" si="4"/>
        <v>-349</v>
      </c>
      <c r="F142" s="8">
        <f t="shared" si="5"/>
        <v>0.8530526315789474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10">
        <v>2035</v>
      </c>
      <c r="E144" s="26">
        <f t="shared" si="4"/>
        <v>-875</v>
      </c>
      <c r="F144" s="8">
        <f t="shared" si="5"/>
        <v>0.69931271477663226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10">
        <v>200</v>
      </c>
      <c r="E146" s="26">
        <f t="shared" si="4"/>
        <v>-490</v>
      </c>
      <c r="F146" s="8">
        <f t="shared" si="5"/>
        <v>0.28985507246376813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10">
        <v>248</v>
      </c>
      <c r="E147" s="26">
        <f t="shared" si="4"/>
        <v>-50</v>
      </c>
      <c r="F147" s="8">
        <f t="shared" si="5"/>
        <v>0.83221476510067116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10">
        <v>2764</v>
      </c>
      <c r="E148" s="26">
        <f t="shared" si="4"/>
        <v>-656</v>
      </c>
      <c r="F148" s="8">
        <f t="shared" si="5"/>
        <v>0.80818713450292401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11">
        <v>36</v>
      </c>
      <c r="E150" s="26">
        <f t="shared" si="4"/>
        <v>-2694</v>
      </c>
      <c r="F150" s="8">
        <f t="shared" si="5"/>
        <v>1.3186813186813187E-2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8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11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8">
        <f>+C154</f>
        <v>275</v>
      </c>
      <c r="D153" s="27">
        <f>+D154</f>
        <v>454</v>
      </c>
      <c r="E153" s="19">
        <f t="shared" si="4"/>
        <v>179</v>
      </c>
      <c r="F153" s="16">
        <f t="shared" si="5"/>
        <v>1.6509090909090909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11">
        <v>275</v>
      </c>
      <c r="D154" s="35">
        <v>454</v>
      </c>
      <c r="E154" s="33">
        <f t="shared" si="4"/>
        <v>179</v>
      </c>
      <c r="F154" s="34">
        <f t="shared" si="5"/>
        <v>1.6509090909090909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48573</v>
      </c>
      <c r="E156" s="55">
        <f>+E5+E7+E24+E26+E31+E36+E42+E48+E50+E52+E56+E60+E62+E65+E72+E87+E89+E92+E94+E100+E103+E106+E110+E113+E115+E119+E123+E125+E134+E136+E140+E151+E153</f>
        <v>-189822</v>
      </c>
      <c r="F156" s="56">
        <f>+D156/C156</f>
        <v>0.20375007865097841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284500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48573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235927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34B19-EEF6-4894-95F2-E88F90BB7533}">
  <dimension ref="B1:N242"/>
  <sheetViews>
    <sheetView topLeftCell="B138" workbookViewId="0">
      <selection activeCell="F171" sqref="F171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215</v>
      </c>
      <c r="E5" s="19">
        <f>+D5-C5</f>
        <v>-260</v>
      </c>
      <c r="F5" s="16">
        <f>+D5/C5</f>
        <v>0.45263157894736844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215</v>
      </c>
      <c r="E6" s="26">
        <f t="shared" ref="E6:E69" si="0">+D6-C6</f>
        <v>-260</v>
      </c>
      <c r="F6" s="8">
        <f t="shared" ref="F6:F69" si="1">+D6/C6</f>
        <v>0.45263157894736844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12876</v>
      </c>
      <c r="E7" s="19">
        <f t="shared" si="0"/>
        <v>-13469</v>
      </c>
      <c r="F7" s="16">
        <f t="shared" si="1"/>
        <v>0.48874549250332133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1497</v>
      </c>
      <c r="E8" s="33">
        <f t="shared" si="0"/>
        <v>-78</v>
      </c>
      <c r="F8" s="34">
        <f t="shared" si="1"/>
        <v>0.95047619047619047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554</v>
      </c>
      <c r="E9" s="26">
        <f t="shared" si="0"/>
        <v>-96</v>
      </c>
      <c r="F9" s="8">
        <f t="shared" si="1"/>
        <v>0.85230769230769232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383</v>
      </c>
      <c r="E10" s="26">
        <f t="shared" si="0"/>
        <v>-427</v>
      </c>
      <c r="F10" s="8">
        <f t="shared" si="1"/>
        <v>0.47283950617283949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337</v>
      </c>
      <c r="E11" s="26">
        <f t="shared" si="0"/>
        <v>39</v>
      </c>
      <c r="F11" s="8">
        <f t="shared" si="1"/>
        <v>1.1308724832214765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693</v>
      </c>
      <c r="E12" s="26">
        <f t="shared" si="0"/>
        <v>-293</v>
      </c>
      <c r="F12" s="8">
        <f t="shared" si="1"/>
        <v>0.70283975659229214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501</v>
      </c>
      <c r="E13" s="26">
        <f t="shared" si="0"/>
        <v>-929</v>
      </c>
      <c r="F13" s="8">
        <f t="shared" si="1"/>
        <v>0.35034965034965038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549</v>
      </c>
      <c r="E14" s="26">
        <f t="shared" si="0"/>
        <v>-561</v>
      </c>
      <c r="F14" s="8">
        <f t="shared" si="1"/>
        <v>0.49459459459459459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885</v>
      </c>
      <c r="E16" s="26">
        <f t="shared" si="0"/>
        <v>-765</v>
      </c>
      <c r="F16" s="8">
        <f t="shared" si="1"/>
        <v>0.53636363636363638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707</v>
      </c>
      <c r="E17" s="26">
        <f t="shared" si="0"/>
        <v>-253</v>
      </c>
      <c r="F17" s="8">
        <f t="shared" si="1"/>
        <v>0.73645833333333333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2229</v>
      </c>
      <c r="E18" s="26">
        <f t="shared" si="0"/>
        <v>-979</v>
      </c>
      <c r="F18" s="8">
        <f t="shared" si="1"/>
        <v>0.69482543640897754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141</v>
      </c>
      <c r="E19" s="26">
        <f t="shared" si="0"/>
        <v>-879</v>
      </c>
      <c r="F19" s="8">
        <f t="shared" si="1"/>
        <v>0.13823529411764707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1471</v>
      </c>
      <c r="E20" s="26">
        <f t="shared" si="0"/>
        <v>-259</v>
      </c>
      <c r="F20" s="8">
        <f t="shared" si="1"/>
        <v>0.85028901734104045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1003</v>
      </c>
      <c r="E21" s="26">
        <f t="shared" si="0"/>
        <v>-1997</v>
      </c>
      <c r="F21" s="8">
        <f t="shared" si="1"/>
        <v>0.33433333333333332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1707</v>
      </c>
      <c r="E22" s="26">
        <f t="shared" si="0"/>
        <v>-2223</v>
      </c>
      <c r="F22" s="8">
        <f t="shared" si="1"/>
        <v>0.43435114503816796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123</v>
      </c>
      <c r="E23" s="26">
        <f t="shared" si="0"/>
        <v>-1077</v>
      </c>
      <c r="F23" s="8">
        <f t="shared" si="1"/>
        <v>0.10249999999999999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1692</v>
      </c>
      <c r="E24" s="19">
        <f t="shared" si="0"/>
        <v>467</v>
      </c>
      <c r="F24" s="16">
        <f t="shared" si="1"/>
        <v>1.3812244897959183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1692</v>
      </c>
      <c r="E25" s="33">
        <f t="shared" si="0"/>
        <v>467</v>
      </c>
      <c r="F25" s="34">
        <f t="shared" si="1"/>
        <v>1.3812244897959183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1917</v>
      </c>
      <c r="E31" s="19">
        <f t="shared" si="0"/>
        <v>-8948</v>
      </c>
      <c r="F31" s="16">
        <f t="shared" si="1"/>
        <v>0.17643810400368154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32">
        <v>1917</v>
      </c>
      <c r="E32" s="33">
        <f t="shared" si="0"/>
        <v>-2683</v>
      </c>
      <c r="F32" s="34">
        <f t="shared" si="1"/>
        <v>0.41673913043478261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1235</v>
      </c>
      <c r="E36" s="19">
        <f t="shared" si="0"/>
        <v>-7998</v>
      </c>
      <c r="F36" s="16">
        <f t="shared" si="1"/>
        <v>0.13375934149247265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32">
        <v>212</v>
      </c>
      <c r="E37" s="33">
        <f t="shared" si="0"/>
        <v>-1609</v>
      </c>
      <c r="F37" s="34">
        <f t="shared" si="1"/>
        <v>0.11641954969796815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775</v>
      </c>
      <c r="E39" s="26">
        <f t="shared" si="0"/>
        <v>-2665</v>
      </c>
      <c r="F39" s="8">
        <f t="shared" si="1"/>
        <v>0.22529069767441862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248</v>
      </c>
      <c r="E41" s="26">
        <f t="shared" si="0"/>
        <v>-427</v>
      </c>
      <c r="F41" s="8">
        <f t="shared" si="1"/>
        <v>0.3674074074074074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2212</v>
      </c>
      <c r="E48" s="19">
        <f t="shared" si="0"/>
        <v>-538</v>
      </c>
      <c r="F48" s="16">
        <f t="shared" si="1"/>
        <v>0.80436363636363639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2212</v>
      </c>
      <c r="E49" s="33">
        <f t="shared" si="0"/>
        <v>-538</v>
      </c>
      <c r="F49" s="34">
        <f t="shared" si="1"/>
        <v>0.80436363636363639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596</v>
      </c>
      <c r="E52" s="19">
        <f t="shared" si="0"/>
        <v>-4241</v>
      </c>
      <c r="F52" s="16">
        <f>+D52/C52</f>
        <v>0.12321686996071946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32"/>
      <c r="E53" s="33">
        <f t="shared" si="0"/>
        <v>-1425</v>
      </c>
      <c r="F53" s="34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596</v>
      </c>
      <c r="E54" s="26">
        <f t="shared" si="0"/>
        <v>-1946</v>
      </c>
      <c r="F54" s="8">
        <f t="shared" si="1"/>
        <v>0.23446105428796224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1444</v>
      </c>
      <c r="E56" s="19">
        <f t="shared" si="0"/>
        <v>-6711</v>
      </c>
      <c r="F56" s="16">
        <f t="shared" si="1"/>
        <v>0.1770692826486818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32">
        <v>1444</v>
      </c>
      <c r="E57" s="33">
        <f t="shared" si="0"/>
        <v>-81</v>
      </c>
      <c r="F57" s="34">
        <f t="shared" si="1"/>
        <v>0.94688524590163936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9667</v>
      </c>
      <c r="E65" s="19">
        <f t="shared" si="0"/>
        <v>-11303</v>
      </c>
      <c r="F65" s="16">
        <f t="shared" si="1"/>
        <v>0.46099189318073436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32">
        <v>3305</v>
      </c>
      <c r="E66" s="33">
        <f t="shared" si="0"/>
        <v>-2065</v>
      </c>
      <c r="F66" s="34">
        <f t="shared" si="1"/>
        <v>0.61545623836126628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1955</v>
      </c>
      <c r="E69" s="26">
        <f t="shared" si="0"/>
        <v>-625</v>
      </c>
      <c r="F69" s="8">
        <f t="shared" si="1"/>
        <v>0.75775193798449614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4407</v>
      </c>
      <c r="E70" s="26">
        <f t="shared" ref="E70:E133" si="2">+D70-C70</f>
        <v>507</v>
      </c>
      <c r="F70" s="8">
        <f t="shared" ref="F70:F133" si="3">+D70/C70</f>
        <v>1.1299999999999999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0</v>
      </c>
      <c r="E72" s="19">
        <f t="shared" si="2"/>
        <v>-22363</v>
      </c>
      <c r="F72" s="16">
        <f t="shared" si="3"/>
        <v>0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32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10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10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10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10"/>
      <c r="E77" s="26">
        <f t="shared" si="2"/>
        <v>-505</v>
      </c>
      <c r="F77" s="8">
        <f t="shared" si="3"/>
        <v>0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10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10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10"/>
      <c r="E80" s="26">
        <f t="shared" si="2"/>
        <v>-417</v>
      </c>
      <c r="F80" s="8">
        <f t="shared" si="3"/>
        <v>0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10"/>
      <c r="E81" s="26">
        <f t="shared" si="2"/>
        <v>-1530</v>
      </c>
      <c r="F81" s="8">
        <f t="shared" si="3"/>
        <v>0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10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10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10"/>
      <c r="E84" s="26">
        <f t="shared" si="2"/>
        <v>-6690</v>
      </c>
      <c r="F84" s="8">
        <f t="shared" si="3"/>
        <v>0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10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11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540</v>
      </c>
      <c r="E89" s="19">
        <f t="shared" si="2"/>
        <v>-2910</v>
      </c>
      <c r="F89" s="16">
        <f t="shared" si="3"/>
        <v>0.15652173913043479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/>
      <c r="E90" s="33">
        <f t="shared" si="2"/>
        <v>-1470</v>
      </c>
      <c r="F90" s="34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540</v>
      </c>
      <c r="E91" s="26">
        <f t="shared" si="2"/>
        <v>-1440</v>
      </c>
      <c r="F91" s="8">
        <f t="shared" si="3"/>
        <v>0.27272727272727271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2311</v>
      </c>
      <c r="E94" s="19">
        <f t="shared" si="2"/>
        <v>-2534</v>
      </c>
      <c r="F94" s="16">
        <f t="shared" si="3"/>
        <v>0.47698658410732714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>
        <v>72</v>
      </c>
      <c r="E95" s="33">
        <f t="shared" si="2"/>
        <v>-403</v>
      </c>
      <c r="F95" s="34">
        <f t="shared" si="3"/>
        <v>0.15157894736842106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566</v>
      </c>
      <c r="E96" s="26">
        <f t="shared" si="2"/>
        <v>-184</v>
      </c>
      <c r="F96" s="8">
        <f t="shared" si="3"/>
        <v>0.75466666666666671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686</v>
      </c>
      <c r="E97" s="26">
        <f t="shared" si="2"/>
        <v>-2</v>
      </c>
      <c r="F97" s="8">
        <f t="shared" si="3"/>
        <v>0.99709302325581395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547</v>
      </c>
      <c r="E98" s="26">
        <f t="shared" si="2"/>
        <v>-1550</v>
      </c>
      <c r="F98" s="8">
        <f t="shared" si="3"/>
        <v>0.2608488316642823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440</v>
      </c>
      <c r="E99" s="26">
        <f t="shared" si="2"/>
        <v>-395</v>
      </c>
      <c r="F99" s="8">
        <f t="shared" si="3"/>
        <v>0.52694610778443118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2357</v>
      </c>
      <c r="E106" s="19">
        <f t="shared" si="2"/>
        <v>-2140</v>
      </c>
      <c r="F106" s="16">
        <f t="shared" si="3"/>
        <v>0.52412719590838341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1413</v>
      </c>
      <c r="E109" s="26">
        <f t="shared" si="2"/>
        <v>-714</v>
      </c>
      <c r="F109" s="8">
        <f t="shared" si="3"/>
        <v>0.6643159379407616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103</v>
      </c>
      <c r="E110" s="19">
        <f t="shared" si="2"/>
        <v>-11519</v>
      </c>
      <c r="F110" s="16">
        <f t="shared" si="3"/>
        <v>8.8625021510927559E-3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32">
        <v>103</v>
      </c>
      <c r="E111" s="33">
        <f t="shared" si="2"/>
        <v>-3097</v>
      </c>
      <c r="F111" s="34">
        <f t="shared" si="3"/>
        <v>3.2187500000000001E-2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2336</v>
      </c>
      <c r="E115" s="19">
        <f t="shared" si="2"/>
        <v>-388</v>
      </c>
      <c r="F115" s="16">
        <f t="shared" si="3"/>
        <v>0.85756240822320118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10">
        <v>666</v>
      </c>
      <c r="E117" s="26">
        <f t="shared" si="2"/>
        <v>-24</v>
      </c>
      <c r="F117" s="8">
        <f t="shared" si="3"/>
        <v>0.9652173913043478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256</v>
      </c>
      <c r="E119" s="27">
        <f t="shared" si="2"/>
        <v>-4968</v>
      </c>
      <c r="F119" s="16">
        <f t="shared" si="3"/>
        <v>4.9004594180704443E-2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32">
        <v>21</v>
      </c>
      <c r="E120" s="33">
        <f t="shared" si="2"/>
        <v>-1604</v>
      </c>
      <c r="F120" s="34">
        <f t="shared" si="3"/>
        <v>1.2923076923076923E-2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>
        <v>235</v>
      </c>
      <c r="E121" s="26">
        <f t="shared" si="2"/>
        <v>-1414</v>
      </c>
      <c r="F121" s="8">
        <f t="shared" si="3"/>
        <v>0.14251061249241964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/>
      <c r="E122" s="26">
        <f t="shared" si="2"/>
        <v>-1950</v>
      </c>
      <c r="F122" s="8">
        <f t="shared" si="3"/>
        <v>0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29</v>
      </c>
      <c r="E123" s="19">
        <f t="shared" si="2"/>
        <v>-296</v>
      </c>
      <c r="F123" s="20">
        <f t="shared" si="3"/>
        <v>8.9230769230769225E-2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29</v>
      </c>
      <c r="E124" s="33">
        <f t="shared" si="2"/>
        <v>-296</v>
      </c>
      <c r="F124" s="34">
        <f>+D124/C124</f>
        <v>8.9230769230769225E-2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71">
        <f>SUM(C126:C133)</f>
        <v>14115</v>
      </c>
      <c r="D125" s="27">
        <f>SUM(D126:D133)</f>
        <v>2005</v>
      </c>
      <c r="E125" s="19">
        <f t="shared" si="2"/>
        <v>-12110</v>
      </c>
      <c r="F125" s="16">
        <f>+D125/C125</f>
        <v>0.14204746723343961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4">
        <v>1197</v>
      </c>
      <c r="D126" s="32">
        <v>86</v>
      </c>
      <c r="E126" s="33">
        <f t="shared" si="2"/>
        <v>-1111</v>
      </c>
      <c r="F126" s="34">
        <f t="shared" si="3"/>
        <v>7.1846282372598158E-2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70">
        <v>1050</v>
      </c>
      <c r="D127" s="10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10">
        <v>785</v>
      </c>
      <c r="E128" s="26">
        <f t="shared" si="2"/>
        <v>-322</v>
      </c>
      <c r="F128" s="8">
        <f t="shared" si="3"/>
        <v>0.70912375790424576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1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10">
        <v>458</v>
      </c>
      <c r="E130" s="26">
        <f t="shared" si="2"/>
        <v>-2032</v>
      </c>
      <c r="F130" s="8">
        <f t="shared" si="3"/>
        <v>0.18393574297188756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10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10"/>
      <c r="E132" s="26">
        <f t="shared" si="2"/>
        <v>-690</v>
      </c>
      <c r="F132" s="8">
        <f t="shared" si="3"/>
        <v>0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11"/>
      <c r="E133" s="26">
        <f t="shared" si="2"/>
        <v>-1618</v>
      </c>
      <c r="F133" s="8">
        <f t="shared" si="3"/>
        <v>0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97</v>
      </c>
      <c r="E136" s="19">
        <f t="shared" si="4"/>
        <v>-8828</v>
      </c>
      <c r="F136" s="16">
        <f t="shared" si="5"/>
        <v>1.0868347338935574E-2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97</v>
      </c>
      <c r="E138" s="26">
        <f t="shared" si="4"/>
        <v>-2033</v>
      </c>
      <c r="F138" s="8">
        <f t="shared" si="5"/>
        <v>4.5539906103286384E-2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9638</v>
      </c>
      <c r="E140" s="19">
        <f t="shared" si="4"/>
        <v>-12109</v>
      </c>
      <c r="F140" s="16">
        <f t="shared" si="5"/>
        <v>0.44318756610107141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32">
        <v>2150</v>
      </c>
      <c r="E141" s="33">
        <f t="shared" si="4"/>
        <v>-2550</v>
      </c>
      <c r="F141" s="34">
        <f t="shared" si="5"/>
        <v>0.45744680851063829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10">
        <v>2026</v>
      </c>
      <c r="E142" s="26">
        <f t="shared" si="4"/>
        <v>-349</v>
      </c>
      <c r="F142" s="8">
        <f t="shared" si="5"/>
        <v>0.8530526315789474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10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10">
        <v>2108</v>
      </c>
      <c r="E144" s="26">
        <f t="shared" si="4"/>
        <v>-802</v>
      </c>
      <c r="F144" s="8">
        <f t="shared" si="5"/>
        <v>0.72439862542955324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10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10">
        <v>290</v>
      </c>
      <c r="E146" s="26">
        <f t="shared" si="4"/>
        <v>-400</v>
      </c>
      <c r="F146" s="8">
        <f t="shared" si="5"/>
        <v>0.42028985507246375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10">
        <v>249</v>
      </c>
      <c r="E147" s="26">
        <f t="shared" si="4"/>
        <v>-49</v>
      </c>
      <c r="F147" s="8">
        <f t="shared" si="5"/>
        <v>0.83557046979865768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10">
        <v>2779</v>
      </c>
      <c r="E148" s="26">
        <f t="shared" si="4"/>
        <v>-641</v>
      </c>
      <c r="F148" s="8">
        <f t="shared" si="5"/>
        <v>0.81257309941520472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10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11">
        <v>36</v>
      </c>
      <c r="E150" s="26">
        <f t="shared" si="4"/>
        <v>-2694</v>
      </c>
      <c r="F150" s="8">
        <f t="shared" si="5"/>
        <v>1.3186813186813187E-2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454</v>
      </c>
      <c r="E153" s="19">
        <f t="shared" si="4"/>
        <v>179</v>
      </c>
      <c r="F153" s="16">
        <f t="shared" si="5"/>
        <v>1.6509090909090909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454</v>
      </c>
      <c r="E154" s="33">
        <f t="shared" si="4"/>
        <v>179</v>
      </c>
      <c r="F154" s="34">
        <f t="shared" si="5"/>
        <v>1.6509090909090909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51980</v>
      </c>
      <c r="E156" s="55">
        <f>+E5+E7+E24+E26+E31+E36+E42+E48+E50+E52+E56+E60+E62+E65+E72+E87+E89+E92+E94+E100+E103+E106+E110+E113+E115+E119+E123+E125+E134+E136+E140+E151+E153</f>
        <v>-186415</v>
      </c>
      <c r="F156" s="56">
        <f>+D156/C156</f>
        <v>0.21804148576941632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287907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51980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235927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ABD85-183E-44FA-A835-73EFBFEC234E}">
  <dimension ref="B1:N242"/>
  <sheetViews>
    <sheetView topLeftCell="B129" workbookViewId="0">
      <selection activeCell="H124" sqref="H124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270</v>
      </c>
      <c r="E5" s="19">
        <f>+D5-C5</f>
        <v>-205</v>
      </c>
      <c r="F5" s="16">
        <f>+D5/C5</f>
        <v>0.56842105263157894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270</v>
      </c>
      <c r="E6" s="26">
        <f t="shared" ref="E6:E69" si="0">+D6-C6</f>
        <v>-205</v>
      </c>
      <c r="F6" s="8">
        <f t="shared" ref="F6:F69" si="1">+D6/C6</f>
        <v>0.56842105263157894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14001</v>
      </c>
      <c r="E7" s="19">
        <f t="shared" si="0"/>
        <v>-12344</v>
      </c>
      <c r="F7" s="16">
        <f t="shared" si="1"/>
        <v>0.53144809261719494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32">
        <v>1501</v>
      </c>
      <c r="E8" s="33">
        <f t="shared" si="0"/>
        <v>-74</v>
      </c>
      <c r="F8" s="34">
        <f t="shared" si="1"/>
        <v>0.95301587301587298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10">
        <v>554</v>
      </c>
      <c r="E9" s="26">
        <f t="shared" si="0"/>
        <v>-96</v>
      </c>
      <c r="F9" s="8">
        <f t="shared" si="1"/>
        <v>0.85230769230769232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10">
        <v>384</v>
      </c>
      <c r="E10" s="26">
        <f t="shared" si="0"/>
        <v>-426</v>
      </c>
      <c r="F10" s="8">
        <f t="shared" si="1"/>
        <v>0.47407407407407409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10">
        <v>339</v>
      </c>
      <c r="E11" s="26">
        <f t="shared" si="0"/>
        <v>41</v>
      </c>
      <c r="F11" s="8">
        <f t="shared" si="1"/>
        <v>1.1375838926174497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10">
        <v>715</v>
      </c>
      <c r="E12" s="26">
        <f t="shared" si="0"/>
        <v>-271</v>
      </c>
      <c r="F12" s="8">
        <f t="shared" si="1"/>
        <v>0.72515212981744426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10">
        <v>549</v>
      </c>
      <c r="E13" s="26">
        <f t="shared" si="0"/>
        <v>-881</v>
      </c>
      <c r="F13" s="8">
        <f t="shared" si="1"/>
        <v>0.38391608391608389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10">
        <v>549</v>
      </c>
      <c r="E14" s="26">
        <f t="shared" si="0"/>
        <v>-561</v>
      </c>
      <c r="F14" s="8">
        <f t="shared" si="1"/>
        <v>0.49459459459459459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10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10">
        <v>982</v>
      </c>
      <c r="E16" s="26">
        <f t="shared" si="0"/>
        <v>-668</v>
      </c>
      <c r="F16" s="8">
        <f t="shared" si="1"/>
        <v>0.5951515151515151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10">
        <v>748</v>
      </c>
      <c r="E17" s="26">
        <f t="shared" si="0"/>
        <v>-212</v>
      </c>
      <c r="F17" s="8">
        <f t="shared" si="1"/>
        <v>0.77916666666666667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10">
        <v>2295</v>
      </c>
      <c r="E18" s="26">
        <f t="shared" si="0"/>
        <v>-913</v>
      </c>
      <c r="F18" s="8">
        <f t="shared" si="1"/>
        <v>0.71539900249376553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10">
        <v>368</v>
      </c>
      <c r="E19" s="26">
        <f t="shared" si="0"/>
        <v>-652</v>
      </c>
      <c r="F19" s="8">
        <f t="shared" si="1"/>
        <v>0.36078431372549019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10">
        <v>1471</v>
      </c>
      <c r="E20" s="26">
        <f t="shared" si="0"/>
        <v>-259</v>
      </c>
      <c r="F20" s="8">
        <f t="shared" si="1"/>
        <v>0.85028901734104045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10">
        <v>1284</v>
      </c>
      <c r="E21" s="26">
        <f t="shared" si="0"/>
        <v>-1716</v>
      </c>
      <c r="F21" s="8">
        <f t="shared" si="1"/>
        <v>0.42799999999999999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10">
        <v>1984</v>
      </c>
      <c r="E22" s="26">
        <f t="shared" si="0"/>
        <v>-1946</v>
      </c>
      <c r="F22" s="8">
        <f t="shared" si="1"/>
        <v>0.50483460559796434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10">
        <v>182</v>
      </c>
      <c r="E23" s="26">
        <f t="shared" si="0"/>
        <v>-1018</v>
      </c>
      <c r="F23" s="8">
        <f t="shared" si="1"/>
        <v>0.15166666666666667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1692</v>
      </c>
      <c r="E24" s="19">
        <f t="shared" si="0"/>
        <v>467</v>
      </c>
      <c r="F24" s="16">
        <f t="shared" si="1"/>
        <v>1.3812244897959183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1692</v>
      </c>
      <c r="E25" s="33">
        <f t="shared" si="0"/>
        <v>467</v>
      </c>
      <c r="F25" s="34">
        <f t="shared" si="1"/>
        <v>1.3812244897959183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3037</v>
      </c>
      <c r="E31" s="19">
        <f t="shared" si="0"/>
        <v>-7828</v>
      </c>
      <c r="F31" s="16">
        <f t="shared" si="1"/>
        <v>0.27952139898757478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32">
        <v>3037</v>
      </c>
      <c r="E32" s="33">
        <f t="shared" si="0"/>
        <v>-1563</v>
      </c>
      <c r="F32" s="34">
        <f t="shared" si="1"/>
        <v>0.66021739130434787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1491</v>
      </c>
      <c r="E36" s="19">
        <f t="shared" si="0"/>
        <v>-7742</v>
      </c>
      <c r="F36" s="16">
        <f t="shared" si="1"/>
        <v>0.16148597422289612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32">
        <v>257</v>
      </c>
      <c r="E37" s="33">
        <f t="shared" si="0"/>
        <v>-1564</v>
      </c>
      <c r="F37" s="34">
        <f t="shared" si="1"/>
        <v>0.14113124656781989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969</v>
      </c>
      <c r="E39" s="26">
        <f t="shared" si="0"/>
        <v>-2471</v>
      </c>
      <c r="F39" s="8">
        <f t="shared" si="1"/>
        <v>0.28168604651162793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265</v>
      </c>
      <c r="E41" s="26">
        <f t="shared" si="0"/>
        <v>-410</v>
      </c>
      <c r="F41" s="8">
        <f t="shared" si="1"/>
        <v>0.3925925925925926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2212</v>
      </c>
      <c r="E48" s="19">
        <f t="shared" si="0"/>
        <v>-538</v>
      </c>
      <c r="F48" s="16">
        <f t="shared" si="1"/>
        <v>0.80436363636363639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2212</v>
      </c>
      <c r="E49" s="33">
        <f t="shared" si="0"/>
        <v>-538</v>
      </c>
      <c r="F49" s="34">
        <f t="shared" si="1"/>
        <v>0.80436363636363639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675</v>
      </c>
      <c r="E52" s="19">
        <f t="shared" si="0"/>
        <v>-4162</v>
      </c>
      <c r="F52" s="16">
        <f>+D52/C52</f>
        <v>0.13954930742195576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32"/>
      <c r="E53" s="33">
        <f t="shared" si="0"/>
        <v>-1425</v>
      </c>
      <c r="F53" s="34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675</v>
      </c>
      <c r="E54" s="26">
        <f t="shared" si="0"/>
        <v>-1867</v>
      </c>
      <c r="F54" s="8">
        <f t="shared" si="1"/>
        <v>0.26553894571203779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1506</v>
      </c>
      <c r="E56" s="19">
        <f t="shared" si="0"/>
        <v>-6649</v>
      </c>
      <c r="F56" s="16">
        <f t="shared" si="1"/>
        <v>0.18467198038013488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32">
        <v>1506</v>
      </c>
      <c r="E57" s="33">
        <f t="shared" si="0"/>
        <v>-19</v>
      </c>
      <c r="F57" s="34">
        <f t="shared" si="1"/>
        <v>0.9875409836065574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0</v>
      </c>
      <c r="E62" s="19">
        <f t="shared" si="0"/>
        <v>-7989</v>
      </c>
      <c r="F62" s="16">
        <f t="shared" si="1"/>
        <v>0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/>
      <c r="E63" s="33">
        <f t="shared" si="0"/>
        <v>-3850</v>
      </c>
      <c r="F63" s="34">
        <f t="shared" si="1"/>
        <v>0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9814</v>
      </c>
      <c r="E65" s="19">
        <f t="shared" si="0"/>
        <v>-11156</v>
      </c>
      <c r="F65" s="16">
        <f t="shared" si="1"/>
        <v>0.46800190748688603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32">
        <v>3343</v>
      </c>
      <c r="E66" s="33">
        <f t="shared" si="0"/>
        <v>-2027</v>
      </c>
      <c r="F66" s="34">
        <f t="shared" si="1"/>
        <v>0.6225325884543762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2035</v>
      </c>
      <c r="E69" s="26">
        <f t="shared" si="0"/>
        <v>-545</v>
      </c>
      <c r="F69" s="8">
        <f t="shared" si="1"/>
        <v>0.78875968992248058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314</v>
      </c>
      <c r="E72" s="19">
        <f t="shared" si="2"/>
        <v>-22049</v>
      </c>
      <c r="F72" s="16">
        <f t="shared" si="3"/>
        <v>1.4041049948575772E-2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70"/>
      <c r="E73" s="33">
        <f t="shared" si="2"/>
        <v>-870</v>
      </c>
      <c r="F73" s="34">
        <f t="shared" si="3"/>
        <v>0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52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52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52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52">
        <v>116</v>
      </c>
      <c r="E77" s="26">
        <f t="shared" si="2"/>
        <v>-389</v>
      </c>
      <c r="F77" s="8">
        <f t="shared" si="3"/>
        <v>0.22970297029702971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52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52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52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52">
        <v>69</v>
      </c>
      <c r="E81" s="26">
        <f t="shared" si="2"/>
        <v>-1461</v>
      </c>
      <c r="F81" s="8">
        <f t="shared" si="3"/>
        <v>4.5098039215686274E-2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52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52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52">
        <v>101</v>
      </c>
      <c r="E84" s="26">
        <f t="shared" si="2"/>
        <v>-6589</v>
      </c>
      <c r="F84" s="8">
        <f t="shared" si="3"/>
        <v>1.5097159940209267E-2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52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52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799</v>
      </c>
      <c r="E89" s="19">
        <f t="shared" si="2"/>
        <v>-2651</v>
      </c>
      <c r="F89" s="16">
        <f t="shared" si="3"/>
        <v>0.23159420289855073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/>
      <c r="E90" s="33">
        <f t="shared" si="2"/>
        <v>-1470</v>
      </c>
      <c r="F90" s="34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799</v>
      </c>
      <c r="E91" s="26">
        <f t="shared" si="2"/>
        <v>-1181</v>
      </c>
      <c r="F91" s="8">
        <f t="shared" si="3"/>
        <v>0.40353535353535352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8">
        <f>SUM(C95:C99)</f>
        <v>4845</v>
      </c>
      <c r="D94" s="27">
        <f>SUM(D95:D99)</f>
        <v>3014</v>
      </c>
      <c r="E94" s="19">
        <f t="shared" si="2"/>
        <v>-1831</v>
      </c>
      <c r="F94" s="16">
        <f t="shared" si="3"/>
        <v>0.6220846233230134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10">
        <v>475</v>
      </c>
      <c r="D95" s="32">
        <v>72</v>
      </c>
      <c r="E95" s="33">
        <f t="shared" si="2"/>
        <v>-403</v>
      </c>
      <c r="F95" s="34">
        <f t="shared" si="3"/>
        <v>0.15157894736842106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566</v>
      </c>
      <c r="E96" s="26">
        <f t="shared" si="2"/>
        <v>-184</v>
      </c>
      <c r="F96" s="8">
        <f t="shared" si="3"/>
        <v>0.75466666666666671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686</v>
      </c>
      <c r="E97" s="26">
        <f t="shared" si="2"/>
        <v>-2</v>
      </c>
      <c r="F97" s="8">
        <f t="shared" si="3"/>
        <v>0.99709302325581395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1150</v>
      </c>
      <c r="E98" s="26">
        <f t="shared" si="2"/>
        <v>-947</v>
      </c>
      <c r="F98" s="8">
        <f t="shared" si="3"/>
        <v>0.54840247973295186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1">
        <v>540</v>
      </c>
      <c r="E99" s="26">
        <f t="shared" si="2"/>
        <v>-295</v>
      </c>
      <c r="F99" s="8">
        <f t="shared" si="3"/>
        <v>0.6467065868263473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0</v>
      </c>
      <c r="E103" s="19">
        <f t="shared" si="2"/>
        <v>-6597</v>
      </c>
      <c r="F103" s="16">
        <f t="shared" si="3"/>
        <v>0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/>
      <c r="E104" s="33">
        <f t="shared" si="2"/>
        <v>-2525</v>
      </c>
      <c r="F104" s="34">
        <f t="shared" si="3"/>
        <v>0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2383</v>
      </c>
      <c r="E106" s="19">
        <f t="shared" si="2"/>
        <v>-2114</v>
      </c>
      <c r="F106" s="16">
        <f t="shared" si="3"/>
        <v>0.52990882810762729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1439</v>
      </c>
      <c r="E109" s="26">
        <f t="shared" si="2"/>
        <v>-688</v>
      </c>
      <c r="F109" s="8">
        <f t="shared" si="3"/>
        <v>0.67653972731546774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2657</v>
      </c>
      <c r="E110" s="19">
        <f t="shared" si="2"/>
        <v>-8965</v>
      </c>
      <c r="F110" s="16">
        <f t="shared" si="3"/>
        <v>0.22861813801411116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32">
        <v>2657</v>
      </c>
      <c r="E111" s="33">
        <f t="shared" si="2"/>
        <v>-543</v>
      </c>
      <c r="F111" s="34">
        <f t="shared" si="3"/>
        <v>0.83031250000000001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2336</v>
      </c>
      <c r="E115" s="19">
        <f t="shared" si="2"/>
        <v>-388</v>
      </c>
      <c r="F115" s="16">
        <f t="shared" si="3"/>
        <v>0.85756240822320118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10">
        <v>666</v>
      </c>
      <c r="E117" s="26">
        <f t="shared" si="2"/>
        <v>-24</v>
      </c>
      <c r="F117" s="8">
        <f t="shared" si="3"/>
        <v>0.9652173913043478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937</v>
      </c>
      <c r="E119" s="27">
        <f t="shared" si="2"/>
        <v>-4287</v>
      </c>
      <c r="F119" s="16">
        <f t="shared" si="3"/>
        <v>0.17936447166921898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32">
        <v>214</v>
      </c>
      <c r="E120" s="33">
        <f t="shared" si="2"/>
        <v>-1411</v>
      </c>
      <c r="F120" s="34">
        <f t="shared" si="3"/>
        <v>0.13169230769230769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10">
        <v>235</v>
      </c>
      <c r="E121" s="26">
        <f t="shared" si="2"/>
        <v>-1414</v>
      </c>
      <c r="F121" s="8">
        <f t="shared" si="3"/>
        <v>0.14251061249241964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11">
        <v>488</v>
      </c>
      <c r="E122" s="26">
        <f t="shared" si="2"/>
        <v>-1462</v>
      </c>
      <c r="F122" s="8">
        <f t="shared" si="3"/>
        <v>0.25025641025641027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29</v>
      </c>
      <c r="E123" s="19">
        <f t="shared" si="2"/>
        <v>-296</v>
      </c>
      <c r="F123" s="20">
        <f t="shared" si="3"/>
        <v>8.9230769230769225E-2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29</v>
      </c>
      <c r="E124" s="33">
        <f t="shared" si="2"/>
        <v>-296</v>
      </c>
      <c r="F124" s="34">
        <f>+D124/C124</f>
        <v>8.9230769230769225E-2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71">
        <f>SUM(C126:C133)</f>
        <v>14115</v>
      </c>
      <c r="D125" s="27">
        <f>SUM(D126:D133)</f>
        <v>2328</v>
      </c>
      <c r="E125" s="19">
        <f t="shared" si="2"/>
        <v>-11787</v>
      </c>
      <c r="F125" s="16">
        <f>+D125/C125</f>
        <v>0.16493092454835281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4">
        <v>1197</v>
      </c>
      <c r="D126" s="70">
        <v>128</v>
      </c>
      <c r="E126" s="33">
        <f t="shared" si="2"/>
        <v>-1069</v>
      </c>
      <c r="F126" s="34">
        <f t="shared" si="3"/>
        <v>0.10693400167084377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70">
        <v>1050</v>
      </c>
      <c r="D127" s="52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52">
        <v>785</v>
      </c>
      <c r="E128" s="26">
        <f t="shared" si="2"/>
        <v>-322</v>
      </c>
      <c r="F128" s="8">
        <f t="shared" si="3"/>
        <v>0.70912375790424576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52">
        <v>4613</v>
      </c>
      <c r="D129" s="7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52">
        <v>647</v>
      </c>
      <c r="E130" s="26">
        <f t="shared" si="2"/>
        <v>-1843</v>
      </c>
      <c r="F130" s="8">
        <f t="shared" si="3"/>
        <v>0.25983935742971886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52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52">
        <v>690</v>
      </c>
      <c r="D132" s="70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52">
        <v>62</v>
      </c>
      <c r="E133" s="26">
        <f t="shared" si="2"/>
        <v>-1556</v>
      </c>
      <c r="F133" s="8">
        <f t="shared" si="3"/>
        <v>3.8318912237330034E-2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97</v>
      </c>
      <c r="E136" s="19">
        <f t="shared" si="4"/>
        <v>-8828</v>
      </c>
      <c r="F136" s="16">
        <f t="shared" si="5"/>
        <v>1.0868347338935574E-2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97</v>
      </c>
      <c r="E138" s="26">
        <f t="shared" si="4"/>
        <v>-2033</v>
      </c>
      <c r="F138" s="8">
        <f t="shared" si="5"/>
        <v>4.5539906103286384E-2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9845</v>
      </c>
      <c r="E140" s="19">
        <f t="shared" si="4"/>
        <v>-11902</v>
      </c>
      <c r="F140" s="16">
        <f t="shared" si="5"/>
        <v>0.45270612038442082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70">
        <v>2154</v>
      </c>
      <c r="E141" s="33">
        <f t="shared" si="4"/>
        <v>-2546</v>
      </c>
      <c r="F141" s="34">
        <f t="shared" si="5"/>
        <v>0.45829787234042552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52">
        <v>2098</v>
      </c>
      <c r="E142" s="26">
        <f t="shared" si="4"/>
        <v>-277</v>
      </c>
      <c r="F142" s="8">
        <f t="shared" si="5"/>
        <v>0.88336842105263158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52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52">
        <v>2173</v>
      </c>
      <c r="E144" s="26">
        <f t="shared" si="4"/>
        <v>-737</v>
      </c>
      <c r="F144" s="8">
        <f t="shared" si="5"/>
        <v>0.74673539518900345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52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52">
        <v>311</v>
      </c>
      <c r="E146" s="26">
        <f t="shared" si="4"/>
        <v>-379</v>
      </c>
      <c r="F146" s="8">
        <f t="shared" si="5"/>
        <v>0.45072463768115945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52">
        <v>249</v>
      </c>
      <c r="E147" s="26">
        <f t="shared" si="4"/>
        <v>-49</v>
      </c>
      <c r="F147" s="8">
        <f t="shared" si="5"/>
        <v>0.83557046979865768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52">
        <v>2824</v>
      </c>
      <c r="E148" s="26">
        <f t="shared" si="4"/>
        <v>-596</v>
      </c>
      <c r="F148" s="8">
        <f t="shared" si="5"/>
        <v>0.82573099415204676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52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52">
        <v>36</v>
      </c>
      <c r="E150" s="26">
        <f t="shared" si="4"/>
        <v>-2694</v>
      </c>
      <c r="F150" s="8">
        <f t="shared" si="5"/>
        <v>1.3186813186813187E-2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454</v>
      </c>
      <c r="E153" s="19">
        <f t="shared" si="4"/>
        <v>179</v>
      </c>
      <c r="F153" s="16">
        <f t="shared" si="5"/>
        <v>1.6509090909090909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454</v>
      </c>
      <c r="E154" s="33">
        <f t="shared" si="4"/>
        <v>179</v>
      </c>
      <c r="F154" s="34">
        <f t="shared" si="5"/>
        <v>1.6509090909090909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59891</v>
      </c>
      <c r="E156" s="55">
        <f>+E5+E7+E24+E26+E31+E36+E42+E48+E50+E52+E56+E60+E62+E65+E72+E87+E89+E92+E94+E100+E103+E106+E110+E113+E115+E119+E123+E125+E134+E136+E140+E151+E153</f>
        <v>-178504</v>
      </c>
      <c r="F156" s="56">
        <f>+D156/C156</f>
        <v>0.25122590658361121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295878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59891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235987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E3568-51A5-4263-911E-224AD2D5252F}">
  <dimension ref="B1:N242"/>
  <sheetViews>
    <sheetView topLeftCell="B129" workbookViewId="0">
      <selection activeCell="I98" sqref="I98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270</v>
      </c>
      <c r="E5" s="19">
        <f>+D5-C5</f>
        <v>-205</v>
      </c>
      <c r="F5" s="16">
        <f>+D5/C5</f>
        <v>0.56842105263157894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270</v>
      </c>
      <c r="E6" s="26">
        <f t="shared" ref="E6:E69" si="0">+D6-C6</f>
        <v>-205</v>
      </c>
      <c r="F6" s="8">
        <f t="shared" ref="F6:F69" si="1">+D6/C6</f>
        <v>0.56842105263157894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14565</v>
      </c>
      <c r="E7" s="19">
        <f t="shared" si="0"/>
        <v>-11780</v>
      </c>
      <c r="F7" s="16">
        <f t="shared" si="1"/>
        <v>0.55285632947428354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32">
        <v>1506</v>
      </c>
      <c r="E8" s="33">
        <f t="shared" si="0"/>
        <v>-69</v>
      </c>
      <c r="F8" s="34">
        <f t="shared" si="1"/>
        <v>0.95619047619047615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10">
        <v>554</v>
      </c>
      <c r="E9" s="26">
        <f t="shared" si="0"/>
        <v>-96</v>
      </c>
      <c r="F9" s="8">
        <f t="shared" si="1"/>
        <v>0.85230769230769232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10">
        <v>384</v>
      </c>
      <c r="E10" s="26">
        <f t="shared" si="0"/>
        <v>-426</v>
      </c>
      <c r="F10" s="8">
        <f t="shared" si="1"/>
        <v>0.47407407407407409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10">
        <v>340</v>
      </c>
      <c r="E11" s="26">
        <f t="shared" si="0"/>
        <v>42</v>
      </c>
      <c r="F11" s="8">
        <f t="shared" si="1"/>
        <v>1.1409395973154361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10">
        <v>719</v>
      </c>
      <c r="E12" s="26">
        <f t="shared" si="0"/>
        <v>-267</v>
      </c>
      <c r="F12" s="8">
        <f t="shared" si="1"/>
        <v>0.72920892494929002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10">
        <v>572</v>
      </c>
      <c r="E13" s="26">
        <f t="shared" si="0"/>
        <v>-858</v>
      </c>
      <c r="F13" s="8">
        <f t="shared" si="1"/>
        <v>0.4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10">
        <v>549</v>
      </c>
      <c r="E14" s="26">
        <f t="shared" si="0"/>
        <v>-561</v>
      </c>
      <c r="F14" s="8">
        <f t="shared" si="1"/>
        <v>0.49459459459459459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10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10">
        <v>1196</v>
      </c>
      <c r="E16" s="26">
        <f t="shared" si="0"/>
        <v>-454</v>
      </c>
      <c r="F16" s="8">
        <f t="shared" si="1"/>
        <v>0.72484848484848485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10">
        <v>754</v>
      </c>
      <c r="E17" s="26">
        <f t="shared" si="0"/>
        <v>-206</v>
      </c>
      <c r="F17" s="8">
        <f t="shared" si="1"/>
        <v>0.78541666666666665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10">
        <v>2296</v>
      </c>
      <c r="E18" s="26">
        <f t="shared" si="0"/>
        <v>-912</v>
      </c>
      <c r="F18" s="8">
        <f t="shared" si="1"/>
        <v>0.71571072319202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10">
        <v>368</v>
      </c>
      <c r="E19" s="26">
        <f t="shared" si="0"/>
        <v>-652</v>
      </c>
      <c r="F19" s="8">
        <f t="shared" si="1"/>
        <v>0.36078431372549019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10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10">
        <v>1528</v>
      </c>
      <c r="E21" s="26">
        <f t="shared" si="0"/>
        <v>-1472</v>
      </c>
      <c r="F21" s="8">
        <f t="shared" si="1"/>
        <v>0.5093333333333333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10">
        <v>1986</v>
      </c>
      <c r="E22" s="26">
        <f t="shared" si="0"/>
        <v>-1944</v>
      </c>
      <c r="F22" s="8">
        <f t="shared" si="1"/>
        <v>0.5053435114503817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10">
        <v>202</v>
      </c>
      <c r="E23" s="26">
        <f t="shared" si="0"/>
        <v>-998</v>
      </c>
      <c r="F23" s="8">
        <f t="shared" si="1"/>
        <v>0.16833333333333333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1692</v>
      </c>
      <c r="E24" s="19">
        <f t="shared" si="0"/>
        <v>467</v>
      </c>
      <c r="F24" s="16">
        <f t="shared" si="1"/>
        <v>1.3812244897959183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1692</v>
      </c>
      <c r="E25" s="33">
        <f t="shared" si="0"/>
        <v>467</v>
      </c>
      <c r="F25" s="34">
        <f t="shared" si="1"/>
        <v>1.3812244897959183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3388</v>
      </c>
      <c r="E31" s="19">
        <f t="shared" si="0"/>
        <v>-7477</v>
      </c>
      <c r="F31" s="16">
        <f t="shared" si="1"/>
        <v>0.31182696732627702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32">
        <v>3388</v>
      </c>
      <c r="E32" s="33">
        <f t="shared" si="0"/>
        <v>-1212</v>
      </c>
      <c r="F32" s="34">
        <f t="shared" si="1"/>
        <v>0.73652173913043473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1549</v>
      </c>
      <c r="E36" s="19">
        <f t="shared" si="0"/>
        <v>-7684</v>
      </c>
      <c r="F36" s="16">
        <f t="shared" si="1"/>
        <v>0.16776778945088269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32">
        <v>274</v>
      </c>
      <c r="E37" s="33">
        <f t="shared" si="0"/>
        <v>-1547</v>
      </c>
      <c r="F37" s="34">
        <f t="shared" si="1"/>
        <v>0.15046677649643053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969</v>
      </c>
      <c r="E39" s="26">
        <f t="shared" si="0"/>
        <v>-2471</v>
      </c>
      <c r="F39" s="8">
        <f t="shared" si="1"/>
        <v>0.28168604651162793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306</v>
      </c>
      <c r="E41" s="26">
        <f t="shared" si="0"/>
        <v>-369</v>
      </c>
      <c r="F41" s="8">
        <f t="shared" si="1"/>
        <v>0.45333333333333331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2212</v>
      </c>
      <c r="E48" s="19">
        <f t="shared" si="0"/>
        <v>-538</v>
      </c>
      <c r="F48" s="16">
        <f t="shared" si="1"/>
        <v>0.80436363636363639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2212</v>
      </c>
      <c r="E49" s="33">
        <f t="shared" si="0"/>
        <v>-538</v>
      </c>
      <c r="F49" s="34">
        <f t="shared" si="1"/>
        <v>0.80436363636363639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795</v>
      </c>
      <c r="E52" s="19">
        <f t="shared" si="0"/>
        <v>-4042</v>
      </c>
      <c r="F52" s="16">
        <f>+D52/C52</f>
        <v>0.16435807318585902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32"/>
      <c r="E53" s="33">
        <f t="shared" si="0"/>
        <v>-1425</v>
      </c>
      <c r="F53" s="34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795</v>
      </c>
      <c r="E54" s="26">
        <f t="shared" si="0"/>
        <v>-1747</v>
      </c>
      <c r="F54" s="8">
        <f t="shared" si="1"/>
        <v>0.31274586939417781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/>
      <c r="E55" s="26">
        <f t="shared" si="0"/>
        <v>-870</v>
      </c>
      <c r="F55" s="8">
        <f t="shared" si="1"/>
        <v>0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1544</v>
      </c>
      <c r="E56" s="19">
        <f t="shared" si="0"/>
        <v>-6611</v>
      </c>
      <c r="F56" s="16">
        <f t="shared" si="1"/>
        <v>0.18933169834457389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32">
        <v>1544</v>
      </c>
      <c r="E57" s="33">
        <f t="shared" si="0"/>
        <v>19</v>
      </c>
      <c r="F57" s="34">
        <f t="shared" si="1"/>
        <v>1.0124590163934426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163</v>
      </c>
      <c r="E62" s="19">
        <f t="shared" si="0"/>
        <v>-7826</v>
      </c>
      <c r="F62" s="16">
        <f t="shared" si="1"/>
        <v>2.0403054199524345E-2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>
        <v>163</v>
      </c>
      <c r="E63" s="33">
        <f t="shared" si="0"/>
        <v>-3687</v>
      </c>
      <c r="F63" s="34">
        <f t="shared" si="1"/>
        <v>4.2337662337662341E-2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9875</v>
      </c>
      <c r="E65" s="19">
        <f t="shared" si="0"/>
        <v>-11095</v>
      </c>
      <c r="F65" s="16">
        <f t="shared" si="1"/>
        <v>0.47091082498807818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32">
        <v>3347</v>
      </c>
      <c r="E66" s="33">
        <f t="shared" si="0"/>
        <v>-2023</v>
      </c>
      <c r="F66" s="34">
        <f t="shared" si="1"/>
        <v>0.62327746741154566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2092</v>
      </c>
      <c r="E69" s="26">
        <f t="shared" si="0"/>
        <v>-488</v>
      </c>
      <c r="F69" s="8">
        <f t="shared" si="1"/>
        <v>0.81085271317829455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873</v>
      </c>
      <c r="E72" s="19">
        <f t="shared" si="2"/>
        <v>-21490</v>
      </c>
      <c r="F72" s="16">
        <f t="shared" si="3"/>
        <v>3.903769619460716E-2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70">
        <v>441</v>
      </c>
      <c r="E73" s="33">
        <f t="shared" si="2"/>
        <v>-429</v>
      </c>
      <c r="F73" s="34">
        <f t="shared" si="3"/>
        <v>0.50689655172413794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52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52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52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52">
        <v>159</v>
      </c>
      <c r="E77" s="26">
        <f t="shared" si="2"/>
        <v>-346</v>
      </c>
      <c r="F77" s="8">
        <f t="shared" si="3"/>
        <v>0.31485148514851485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52"/>
      <c r="E78" s="26">
        <f t="shared" si="2"/>
        <v>-660</v>
      </c>
      <c r="F78" s="8">
        <f t="shared" si="3"/>
        <v>0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52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52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52">
        <v>69</v>
      </c>
      <c r="E81" s="26">
        <f t="shared" si="2"/>
        <v>-1461</v>
      </c>
      <c r="F81" s="8">
        <f t="shared" si="3"/>
        <v>4.5098039215686274E-2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52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52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52">
        <v>176</v>
      </c>
      <c r="E84" s="26">
        <f t="shared" si="2"/>
        <v>-6514</v>
      </c>
      <c r="F84" s="8">
        <f t="shared" si="3"/>
        <v>2.6307922272047833E-2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52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52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799</v>
      </c>
      <c r="E89" s="19">
        <f t="shared" si="2"/>
        <v>-2651</v>
      </c>
      <c r="F89" s="16">
        <f t="shared" si="3"/>
        <v>0.23159420289855073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/>
      <c r="E90" s="33">
        <f t="shared" si="2"/>
        <v>-1470</v>
      </c>
      <c r="F90" s="34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799</v>
      </c>
      <c r="E91" s="26">
        <f t="shared" si="2"/>
        <v>-1181</v>
      </c>
      <c r="F91" s="8">
        <f t="shared" si="3"/>
        <v>0.40353535353535352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3412</v>
      </c>
      <c r="E94" s="19">
        <f t="shared" si="2"/>
        <v>-1433</v>
      </c>
      <c r="F94" s="16">
        <f t="shared" si="3"/>
        <v>0.70423116615067083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32">
        <v>216</v>
      </c>
      <c r="E95" s="33">
        <f t="shared" si="2"/>
        <v>-259</v>
      </c>
      <c r="F95" s="34">
        <f t="shared" si="3"/>
        <v>0.45473684210526316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566</v>
      </c>
      <c r="E96" s="26">
        <f t="shared" si="2"/>
        <v>-184</v>
      </c>
      <c r="F96" s="8">
        <f t="shared" si="3"/>
        <v>0.75466666666666671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1377</v>
      </c>
      <c r="E98" s="26">
        <f t="shared" si="2"/>
        <v>-720</v>
      </c>
      <c r="F98" s="8">
        <f t="shared" si="3"/>
        <v>0.6566523605150214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0">
        <v>566</v>
      </c>
      <c r="E99" s="26">
        <f t="shared" si="2"/>
        <v>-269</v>
      </c>
      <c r="F99" s="8">
        <f t="shared" si="3"/>
        <v>0.67784431137724555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77</v>
      </c>
      <c r="E103" s="19">
        <f t="shared" si="2"/>
        <v>-6520</v>
      </c>
      <c r="F103" s="16">
        <f t="shared" si="3"/>
        <v>1.1671972108534183E-2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77</v>
      </c>
      <c r="E104" s="33">
        <f t="shared" si="2"/>
        <v>-2448</v>
      </c>
      <c r="F104" s="34">
        <f t="shared" si="3"/>
        <v>3.0495049504950494E-2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2518</v>
      </c>
      <c r="E106" s="19">
        <f t="shared" si="2"/>
        <v>-1979</v>
      </c>
      <c r="F106" s="16">
        <f t="shared" si="3"/>
        <v>0.55992884144985544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1574</v>
      </c>
      <c r="E109" s="26">
        <f t="shared" si="2"/>
        <v>-553</v>
      </c>
      <c r="F109" s="8">
        <f t="shared" si="3"/>
        <v>0.74000940291490358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2698</v>
      </c>
      <c r="E110" s="19">
        <f t="shared" si="2"/>
        <v>-8924</v>
      </c>
      <c r="F110" s="16">
        <f t="shared" si="3"/>
        <v>0.23214593013250731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32">
        <v>2698</v>
      </c>
      <c r="E111" s="33">
        <f t="shared" si="2"/>
        <v>-502</v>
      </c>
      <c r="F111" s="34">
        <f t="shared" si="3"/>
        <v>0.84312500000000001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/>
      <c r="E112" s="26">
        <f t="shared" si="2"/>
        <v>-8422</v>
      </c>
      <c r="F112" s="8">
        <f t="shared" si="3"/>
        <v>0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2344</v>
      </c>
      <c r="E115" s="19">
        <f t="shared" si="2"/>
        <v>-380</v>
      </c>
      <c r="F115" s="16">
        <f t="shared" si="3"/>
        <v>0.86049926578560942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10">
        <v>674</v>
      </c>
      <c r="E117" s="26">
        <f t="shared" si="2"/>
        <v>-16</v>
      </c>
      <c r="F117" s="8">
        <f t="shared" si="3"/>
        <v>0.97681159420289854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1099</v>
      </c>
      <c r="E119" s="27">
        <f t="shared" si="2"/>
        <v>-4125</v>
      </c>
      <c r="F119" s="16">
        <f t="shared" si="3"/>
        <v>0.21037519142419603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375</v>
      </c>
      <c r="E120" s="33">
        <f t="shared" si="2"/>
        <v>-1250</v>
      </c>
      <c r="F120" s="34">
        <f t="shared" si="3"/>
        <v>0.23076923076923078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235</v>
      </c>
      <c r="E121" s="26">
        <f t="shared" si="2"/>
        <v>-1414</v>
      </c>
      <c r="F121" s="8">
        <f t="shared" si="3"/>
        <v>0.14251061249241964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489</v>
      </c>
      <c r="E122" s="26">
        <f t="shared" si="2"/>
        <v>-1461</v>
      </c>
      <c r="F122" s="8">
        <f t="shared" si="3"/>
        <v>0.25076923076923074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75</v>
      </c>
      <c r="E123" s="19">
        <f t="shared" si="2"/>
        <v>-250</v>
      </c>
      <c r="F123" s="20">
        <f t="shared" si="3"/>
        <v>0.23076923076923078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75</v>
      </c>
      <c r="E124" s="33">
        <f t="shared" si="2"/>
        <v>-250</v>
      </c>
      <c r="F124" s="34">
        <f>+D124/C124</f>
        <v>0.23076923076923078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2507</v>
      </c>
      <c r="E125" s="19">
        <f t="shared" si="2"/>
        <v>-11608</v>
      </c>
      <c r="F125" s="16">
        <f>+D125/C125</f>
        <v>0.17761246900460503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70">
        <v>128</v>
      </c>
      <c r="E126" s="33">
        <f t="shared" si="2"/>
        <v>-1069</v>
      </c>
      <c r="F126" s="34">
        <f t="shared" si="3"/>
        <v>0.10693400167084377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52"/>
      <c r="E127" s="26">
        <f t="shared" si="2"/>
        <v>-1050</v>
      </c>
      <c r="F127" s="8">
        <f t="shared" si="3"/>
        <v>0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52">
        <v>831</v>
      </c>
      <c r="E128" s="26">
        <f t="shared" si="2"/>
        <v>-276</v>
      </c>
      <c r="F128" s="8">
        <f t="shared" si="3"/>
        <v>0.75067750677506773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7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52">
        <v>757</v>
      </c>
      <c r="E130" s="26">
        <f t="shared" si="2"/>
        <v>-1733</v>
      </c>
      <c r="F130" s="8">
        <f t="shared" si="3"/>
        <v>0.3040160642570281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52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70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52">
        <v>85</v>
      </c>
      <c r="E133" s="26">
        <f t="shared" si="2"/>
        <v>-1533</v>
      </c>
      <c r="F133" s="8">
        <f t="shared" si="3"/>
        <v>5.2533992583436342E-2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97</v>
      </c>
      <c r="E136" s="19">
        <f t="shared" si="4"/>
        <v>-8828</v>
      </c>
      <c r="F136" s="16">
        <f t="shared" si="5"/>
        <v>1.0868347338935574E-2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97</v>
      </c>
      <c r="E138" s="26">
        <f t="shared" si="4"/>
        <v>-2033</v>
      </c>
      <c r="F138" s="8">
        <f t="shared" si="5"/>
        <v>4.5539906103286384E-2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9956</v>
      </c>
      <c r="E140" s="19">
        <f t="shared" si="4"/>
        <v>-11791</v>
      </c>
      <c r="F140" s="16">
        <f t="shared" si="5"/>
        <v>0.45781027268128938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70">
        <v>2154</v>
      </c>
      <c r="E141" s="33">
        <f t="shared" si="4"/>
        <v>-2546</v>
      </c>
      <c r="F141" s="34">
        <f t="shared" si="5"/>
        <v>0.45829787234042552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52">
        <v>2140</v>
      </c>
      <c r="E142" s="26">
        <f t="shared" si="4"/>
        <v>-235</v>
      </c>
      <c r="F142" s="8">
        <f t="shared" si="5"/>
        <v>0.90105263157894733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52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52">
        <v>2184</v>
      </c>
      <c r="E144" s="26">
        <f t="shared" si="4"/>
        <v>-726</v>
      </c>
      <c r="F144" s="8">
        <f t="shared" si="5"/>
        <v>0.75051546391752577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52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52">
        <v>311</v>
      </c>
      <c r="E146" s="26">
        <f t="shared" si="4"/>
        <v>-379</v>
      </c>
      <c r="F146" s="8">
        <f t="shared" si="5"/>
        <v>0.45072463768115945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52">
        <v>249</v>
      </c>
      <c r="E147" s="26">
        <f t="shared" si="4"/>
        <v>-49</v>
      </c>
      <c r="F147" s="8">
        <f t="shared" si="5"/>
        <v>0.83557046979865768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52">
        <v>2882</v>
      </c>
      <c r="E148" s="26">
        <f t="shared" si="4"/>
        <v>-538</v>
      </c>
      <c r="F148" s="8">
        <f t="shared" si="5"/>
        <v>0.84269005847953216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52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52">
        <v>36</v>
      </c>
      <c r="E150" s="26">
        <f t="shared" si="4"/>
        <v>-2694</v>
      </c>
      <c r="F150" s="8">
        <f t="shared" si="5"/>
        <v>1.3186813186813187E-2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454</v>
      </c>
      <c r="E153" s="19">
        <f t="shared" si="4"/>
        <v>179</v>
      </c>
      <c r="F153" s="16">
        <f t="shared" si="5"/>
        <v>1.6509090909090909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454</v>
      </c>
      <c r="E154" s="33">
        <f t="shared" si="4"/>
        <v>179</v>
      </c>
      <c r="F154" s="34">
        <f t="shared" si="5"/>
        <v>1.6509090909090909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62962</v>
      </c>
      <c r="E156" s="55">
        <f>+E5+E7+E24+E26+E31+E36+E42+E48+E50+E52+E56+E60+E62+E65+E72+E87+E89+E92+E94+E100+E103+E106+E110+E113+E115+E119+E123+E125+E134+E136+E140+E151+E153</f>
        <v>-175433</v>
      </c>
      <c r="F156" s="56">
        <f>+D156/C156</f>
        <v>0.26410788816879549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295878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62962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232916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2A83-0B94-4890-AB0A-0E6F3408C290}">
  <dimension ref="B1:N242"/>
  <sheetViews>
    <sheetView topLeftCell="B143" workbookViewId="0">
      <selection activeCell="E166" sqref="E166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270</v>
      </c>
      <c r="E5" s="19">
        <f>+D5-C5</f>
        <v>-205</v>
      </c>
      <c r="F5" s="16">
        <f>+D5/C5</f>
        <v>0.56842105263157894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270</v>
      </c>
      <c r="E6" s="26">
        <f t="shared" ref="E6:E69" si="0">+D6-C6</f>
        <v>-205</v>
      </c>
      <c r="F6" s="8">
        <f t="shared" ref="F6:F69" si="1">+D6/C6</f>
        <v>0.56842105263157894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15734</v>
      </c>
      <c r="E7" s="19">
        <f t="shared" si="0"/>
        <v>-10611</v>
      </c>
      <c r="F7" s="16">
        <f t="shared" si="1"/>
        <v>0.59722907572594419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32">
        <v>1511</v>
      </c>
      <c r="E8" s="33">
        <f t="shared" si="0"/>
        <v>-64</v>
      </c>
      <c r="F8" s="34">
        <f t="shared" si="1"/>
        <v>0.95936507936507931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10">
        <v>587</v>
      </c>
      <c r="E9" s="26">
        <f t="shared" si="0"/>
        <v>-63</v>
      </c>
      <c r="F9" s="8">
        <f t="shared" si="1"/>
        <v>0.90307692307692311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10">
        <v>408</v>
      </c>
      <c r="E10" s="26">
        <f t="shared" si="0"/>
        <v>-402</v>
      </c>
      <c r="F10" s="8">
        <f t="shared" si="1"/>
        <v>0.50370370370370365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10">
        <v>341</v>
      </c>
      <c r="E11" s="26">
        <f t="shared" si="0"/>
        <v>43</v>
      </c>
      <c r="F11" s="8">
        <f t="shared" si="1"/>
        <v>1.1442953020134228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10">
        <v>720</v>
      </c>
      <c r="E12" s="26">
        <f t="shared" si="0"/>
        <v>-266</v>
      </c>
      <c r="F12" s="8">
        <f t="shared" si="1"/>
        <v>0.73022312373225151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10">
        <v>572</v>
      </c>
      <c r="E13" s="26">
        <f t="shared" si="0"/>
        <v>-858</v>
      </c>
      <c r="F13" s="8">
        <f t="shared" si="1"/>
        <v>0.4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10">
        <v>593</v>
      </c>
      <c r="E14" s="26">
        <f t="shared" si="0"/>
        <v>-517</v>
      </c>
      <c r="F14" s="8">
        <f t="shared" si="1"/>
        <v>0.53423423423423422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10">
        <v>96</v>
      </c>
      <c r="E15" s="26">
        <f t="shared" si="0"/>
        <v>-2692</v>
      </c>
      <c r="F15" s="8">
        <f t="shared" si="1"/>
        <v>3.443328550932568E-2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10">
        <v>1329</v>
      </c>
      <c r="E16" s="26">
        <f t="shared" si="0"/>
        <v>-321</v>
      </c>
      <c r="F16" s="8">
        <f t="shared" si="1"/>
        <v>0.80545454545454542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10">
        <v>760</v>
      </c>
      <c r="E17" s="26">
        <f t="shared" si="0"/>
        <v>-200</v>
      </c>
      <c r="F17" s="8">
        <f t="shared" si="1"/>
        <v>0.79166666666666663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10">
        <v>2291</v>
      </c>
      <c r="E18" s="26">
        <f t="shared" si="0"/>
        <v>-917</v>
      </c>
      <c r="F18" s="8">
        <f t="shared" si="1"/>
        <v>0.7141521197007481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10">
        <v>640</v>
      </c>
      <c r="E19" s="26">
        <f t="shared" si="0"/>
        <v>-380</v>
      </c>
      <c r="F19" s="8">
        <f t="shared" si="1"/>
        <v>0.62745098039215685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10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10">
        <v>2062</v>
      </c>
      <c r="E21" s="26">
        <f t="shared" si="0"/>
        <v>-938</v>
      </c>
      <c r="F21" s="8">
        <f t="shared" si="1"/>
        <v>0.68733333333333335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10">
        <v>2107</v>
      </c>
      <c r="E22" s="26">
        <f t="shared" si="0"/>
        <v>-1823</v>
      </c>
      <c r="F22" s="8">
        <f t="shared" si="1"/>
        <v>0.53613231552162854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10">
        <v>202</v>
      </c>
      <c r="E23" s="26">
        <f t="shared" si="0"/>
        <v>-998</v>
      </c>
      <c r="F23" s="8">
        <f t="shared" si="1"/>
        <v>0.16833333333333333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1692</v>
      </c>
      <c r="E24" s="19">
        <f t="shared" si="0"/>
        <v>467</v>
      </c>
      <c r="F24" s="16">
        <f t="shared" si="1"/>
        <v>1.3812244897959183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1692</v>
      </c>
      <c r="E25" s="33">
        <f t="shared" si="0"/>
        <v>467</v>
      </c>
      <c r="F25" s="34">
        <f t="shared" si="1"/>
        <v>1.3812244897959183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3916</v>
      </c>
      <c r="E31" s="19">
        <f t="shared" si="0"/>
        <v>-6949</v>
      </c>
      <c r="F31" s="16">
        <f t="shared" si="1"/>
        <v>0.36042337781868383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32">
        <v>3916</v>
      </c>
      <c r="E32" s="33">
        <f t="shared" si="0"/>
        <v>-684</v>
      </c>
      <c r="F32" s="34">
        <f t="shared" si="1"/>
        <v>0.85130434782608699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/>
      <c r="E34" s="26">
        <f t="shared" si="0"/>
        <v>-1980</v>
      </c>
      <c r="F34" s="8">
        <f t="shared" si="1"/>
        <v>0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2039</v>
      </c>
      <c r="E36" s="19">
        <f t="shared" si="0"/>
        <v>-7194</v>
      </c>
      <c r="F36" s="16">
        <f t="shared" si="1"/>
        <v>0.22083829741145888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32">
        <v>296</v>
      </c>
      <c r="E37" s="33">
        <f t="shared" si="0"/>
        <v>-1525</v>
      </c>
      <c r="F37" s="34">
        <f t="shared" si="1"/>
        <v>0.16254805052169138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1314</v>
      </c>
      <c r="E39" s="26">
        <f t="shared" si="0"/>
        <v>-2126</v>
      </c>
      <c r="F39" s="8">
        <f t="shared" si="1"/>
        <v>0.38197674418604649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429</v>
      </c>
      <c r="E41" s="26">
        <f t="shared" si="0"/>
        <v>-246</v>
      </c>
      <c r="F41" s="8">
        <f t="shared" si="1"/>
        <v>0.63555555555555554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2212</v>
      </c>
      <c r="E48" s="19">
        <f t="shared" si="0"/>
        <v>-538</v>
      </c>
      <c r="F48" s="16">
        <f t="shared" si="1"/>
        <v>0.80436363636363639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2212</v>
      </c>
      <c r="E49" s="33">
        <f t="shared" si="0"/>
        <v>-538</v>
      </c>
      <c r="F49" s="34">
        <f t="shared" si="1"/>
        <v>0.80436363636363639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1725</v>
      </c>
      <c r="E52" s="19">
        <f t="shared" si="0"/>
        <v>-3112</v>
      </c>
      <c r="F52" s="16">
        <f>+D52/C52</f>
        <v>0.35662600785610915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32"/>
      <c r="E53" s="33">
        <f t="shared" si="0"/>
        <v>-1425</v>
      </c>
      <c r="F53" s="34">
        <f t="shared" si="1"/>
        <v>0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854</v>
      </c>
      <c r="E54" s="26">
        <f t="shared" si="0"/>
        <v>-1688</v>
      </c>
      <c r="F54" s="8">
        <f t="shared" si="1"/>
        <v>0.33595594020456332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1563</v>
      </c>
      <c r="E56" s="19">
        <f t="shared" si="0"/>
        <v>-6592</v>
      </c>
      <c r="F56" s="16">
        <f t="shared" si="1"/>
        <v>0.19166155732679338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32">
        <v>1563</v>
      </c>
      <c r="E57" s="33">
        <f t="shared" si="0"/>
        <v>38</v>
      </c>
      <c r="F57" s="34">
        <f t="shared" si="1"/>
        <v>1.0249180327868852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306</v>
      </c>
      <c r="E62" s="19">
        <f t="shared" si="0"/>
        <v>-7683</v>
      </c>
      <c r="F62" s="16">
        <f t="shared" si="1"/>
        <v>3.8302666165978223E-2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>
        <v>306</v>
      </c>
      <c r="E63" s="33">
        <f t="shared" si="0"/>
        <v>-3544</v>
      </c>
      <c r="F63" s="34">
        <f t="shared" si="1"/>
        <v>7.9480519480519485E-2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/>
      <c r="E64" s="26">
        <f t="shared" si="0"/>
        <v>-4139</v>
      </c>
      <c r="F64" s="8">
        <f t="shared" si="1"/>
        <v>0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9946</v>
      </c>
      <c r="E65" s="19">
        <f t="shared" si="0"/>
        <v>-11024</v>
      </c>
      <c r="F65" s="16">
        <f t="shared" si="1"/>
        <v>0.47429661421077729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32">
        <v>3362</v>
      </c>
      <c r="E66" s="33">
        <f t="shared" si="0"/>
        <v>-2008</v>
      </c>
      <c r="F66" s="34">
        <f t="shared" si="1"/>
        <v>0.62607076350093105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2148</v>
      </c>
      <c r="E69" s="26">
        <f t="shared" si="0"/>
        <v>-432</v>
      </c>
      <c r="F69" s="8">
        <f t="shared" si="1"/>
        <v>0.83255813953488367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1486</v>
      </c>
      <c r="E72" s="19">
        <f t="shared" si="2"/>
        <v>-20877</v>
      </c>
      <c r="F72" s="16">
        <f t="shared" si="3"/>
        <v>6.6449045298036941E-2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70">
        <v>443</v>
      </c>
      <c r="E73" s="33">
        <f t="shared" si="2"/>
        <v>-427</v>
      </c>
      <c r="F73" s="34">
        <f t="shared" si="3"/>
        <v>0.50919540229885063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52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52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52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52">
        <v>242</v>
      </c>
      <c r="E77" s="26">
        <f t="shared" si="2"/>
        <v>-263</v>
      </c>
      <c r="F77" s="8">
        <f t="shared" si="3"/>
        <v>0.47920792079207919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52">
        <v>473</v>
      </c>
      <c r="E78" s="26">
        <f t="shared" si="2"/>
        <v>-187</v>
      </c>
      <c r="F78" s="8">
        <f t="shared" si="3"/>
        <v>0.71666666666666667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52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52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52">
        <v>69</v>
      </c>
      <c r="E81" s="26">
        <f t="shared" si="2"/>
        <v>-1461</v>
      </c>
      <c r="F81" s="8">
        <f t="shared" si="3"/>
        <v>4.5098039215686274E-2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52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52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52">
        <v>231</v>
      </c>
      <c r="E84" s="26">
        <f t="shared" si="2"/>
        <v>-6459</v>
      </c>
      <c r="F84" s="8">
        <f t="shared" si="3"/>
        <v>3.4529147982062781E-2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52"/>
      <c r="E85" s="26">
        <f t="shared" si="2"/>
        <v>-1110</v>
      </c>
      <c r="F85" s="8">
        <f t="shared" si="3"/>
        <v>0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52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799</v>
      </c>
      <c r="E89" s="19">
        <f t="shared" si="2"/>
        <v>-2651</v>
      </c>
      <c r="F89" s="16">
        <f t="shared" si="3"/>
        <v>0.23159420289855073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/>
      <c r="E90" s="33">
        <f t="shared" si="2"/>
        <v>-1470</v>
      </c>
      <c r="F90" s="34">
        <f t="shared" si="3"/>
        <v>0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799</v>
      </c>
      <c r="E91" s="26">
        <f t="shared" si="2"/>
        <v>-1181</v>
      </c>
      <c r="F91" s="8">
        <f t="shared" si="3"/>
        <v>0.40353535353535352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3674</v>
      </c>
      <c r="E94" s="19">
        <f t="shared" si="2"/>
        <v>-1171</v>
      </c>
      <c r="F94" s="16">
        <f t="shared" si="3"/>
        <v>0.75830753353973168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357</v>
      </c>
      <c r="E95" s="33">
        <f t="shared" si="2"/>
        <v>-118</v>
      </c>
      <c r="F95" s="34">
        <f t="shared" si="3"/>
        <v>0.75157894736842101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566</v>
      </c>
      <c r="E96" s="26">
        <f t="shared" si="2"/>
        <v>-184</v>
      </c>
      <c r="F96" s="8">
        <f t="shared" si="3"/>
        <v>0.75466666666666671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1498</v>
      </c>
      <c r="E98" s="26">
        <f t="shared" si="2"/>
        <v>-599</v>
      </c>
      <c r="F98" s="8">
        <f t="shared" si="3"/>
        <v>0.71435383881735814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566</v>
      </c>
      <c r="E99" s="26">
        <f t="shared" si="2"/>
        <v>-269</v>
      </c>
      <c r="F99" s="8">
        <f t="shared" si="3"/>
        <v>0.67784431137724555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140</v>
      </c>
      <c r="E103" s="19">
        <f t="shared" si="2"/>
        <v>-6457</v>
      </c>
      <c r="F103" s="16">
        <f t="shared" si="3"/>
        <v>2.1221767470062148E-2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140</v>
      </c>
      <c r="E104" s="33">
        <f t="shared" si="2"/>
        <v>-2385</v>
      </c>
      <c r="F104" s="34">
        <f t="shared" si="3"/>
        <v>5.5445544554455446E-2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2518</v>
      </c>
      <c r="E106" s="19">
        <f t="shared" si="2"/>
        <v>-1979</v>
      </c>
      <c r="F106" s="16">
        <f t="shared" si="3"/>
        <v>0.55992884144985544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1574</v>
      </c>
      <c r="E109" s="26">
        <f t="shared" si="2"/>
        <v>-553</v>
      </c>
      <c r="F109" s="8">
        <f t="shared" si="3"/>
        <v>0.74000940291490358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3692</v>
      </c>
      <c r="E110" s="19">
        <f t="shared" si="2"/>
        <v>-7930</v>
      </c>
      <c r="F110" s="16">
        <f t="shared" si="3"/>
        <v>0.31767337807606266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32">
        <v>2705</v>
      </c>
      <c r="E111" s="33">
        <f t="shared" si="2"/>
        <v>-495</v>
      </c>
      <c r="F111" s="34">
        <f t="shared" si="3"/>
        <v>0.84531250000000002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11">
        <v>987</v>
      </c>
      <c r="E112" s="26">
        <f t="shared" si="2"/>
        <v>-7435</v>
      </c>
      <c r="F112" s="8">
        <f t="shared" si="3"/>
        <v>0.11719306578009973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2356</v>
      </c>
      <c r="E115" s="19">
        <f t="shared" si="2"/>
        <v>-368</v>
      </c>
      <c r="F115" s="16">
        <f t="shared" si="3"/>
        <v>0.86490455212922168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10">
        <v>686</v>
      </c>
      <c r="E117" s="26">
        <f t="shared" si="2"/>
        <v>-4</v>
      </c>
      <c r="F117" s="8">
        <f t="shared" si="3"/>
        <v>0.99420289855072463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1099</v>
      </c>
      <c r="E119" s="27">
        <f t="shared" si="2"/>
        <v>-4125</v>
      </c>
      <c r="F119" s="16">
        <f t="shared" si="3"/>
        <v>0.21037519142419603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375</v>
      </c>
      <c r="E120" s="33">
        <f t="shared" si="2"/>
        <v>-1250</v>
      </c>
      <c r="F120" s="34">
        <f t="shared" si="3"/>
        <v>0.23076923076923078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235</v>
      </c>
      <c r="E121" s="26">
        <f t="shared" si="2"/>
        <v>-1414</v>
      </c>
      <c r="F121" s="8">
        <f t="shared" si="3"/>
        <v>0.14251061249241964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489</v>
      </c>
      <c r="E122" s="26">
        <f t="shared" si="2"/>
        <v>-1461</v>
      </c>
      <c r="F122" s="8">
        <f t="shared" si="3"/>
        <v>0.25076923076923074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75</v>
      </c>
      <c r="E123" s="19">
        <f t="shared" si="2"/>
        <v>-250</v>
      </c>
      <c r="F123" s="20">
        <f t="shared" si="3"/>
        <v>0.23076923076923078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75</v>
      </c>
      <c r="E124" s="33">
        <f t="shared" si="2"/>
        <v>-250</v>
      </c>
      <c r="F124" s="34">
        <f>+D124/C124</f>
        <v>0.23076923076923078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3193</v>
      </c>
      <c r="E125" s="19">
        <f t="shared" si="2"/>
        <v>-10922</v>
      </c>
      <c r="F125" s="16">
        <f>+D125/C125</f>
        <v>0.22621324831739284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70">
        <v>255</v>
      </c>
      <c r="E126" s="33">
        <f t="shared" si="2"/>
        <v>-942</v>
      </c>
      <c r="F126" s="34">
        <f t="shared" si="3"/>
        <v>0.21303258145363407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52">
        <v>106</v>
      </c>
      <c r="E127" s="26">
        <f t="shared" si="2"/>
        <v>-944</v>
      </c>
      <c r="F127" s="8">
        <f t="shared" si="3"/>
        <v>0.10095238095238095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52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70"/>
      <c r="E129" s="26">
        <f t="shared" si="2"/>
        <v>-4613</v>
      </c>
      <c r="F129" s="8">
        <f t="shared" si="3"/>
        <v>0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52">
        <v>924</v>
      </c>
      <c r="E130" s="26">
        <f t="shared" si="2"/>
        <v>-1566</v>
      </c>
      <c r="F130" s="8">
        <f t="shared" si="3"/>
        <v>0.37108433734939761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52">
        <v>676</v>
      </c>
      <c r="E131" s="26">
        <f t="shared" si="2"/>
        <v>-674</v>
      </c>
      <c r="F131" s="8">
        <f t="shared" si="3"/>
        <v>0.50074074074074071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70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52">
        <v>193</v>
      </c>
      <c r="E133" s="26">
        <f t="shared" si="2"/>
        <v>-1425</v>
      </c>
      <c r="F133" s="8">
        <f t="shared" si="3"/>
        <v>0.11928306551297899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97</v>
      </c>
      <c r="E136" s="19">
        <f t="shared" si="4"/>
        <v>-8828</v>
      </c>
      <c r="F136" s="16">
        <f t="shared" si="5"/>
        <v>1.0868347338935574E-2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97</v>
      </c>
      <c r="E138" s="26">
        <f t="shared" si="4"/>
        <v>-2033</v>
      </c>
      <c r="F138" s="8">
        <f t="shared" si="5"/>
        <v>4.5539906103286384E-2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10186</v>
      </c>
      <c r="E140" s="19">
        <f t="shared" si="4"/>
        <v>-11561</v>
      </c>
      <c r="F140" s="16">
        <f t="shared" si="5"/>
        <v>0.46838644410723318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70">
        <v>2155</v>
      </c>
      <c r="E141" s="33">
        <f t="shared" si="4"/>
        <v>-2545</v>
      </c>
      <c r="F141" s="34">
        <f t="shared" si="5"/>
        <v>0.45851063829787236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52">
        <v>2140</v>
      </c>
      <c r="E142" s="26">
        <f t="shared" si="4"/>
        <v>-235</v>
      </c>
      <c r="F142" s="8">
        <f t="shared" si="5"/>
        <v>0.90105263157894733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52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52">
        <v>2186</v>
      </c>
      <c r="E144" s="26">
        <f t="shared" si="4"/>
        <v>-724</v>
      </c>
      <c r="F144" s="8">
        <f t="shared" si="5"/>
        <v>0.75120274914089347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52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52">
        <v>311</v>
      </c>
      <c r="E146" s="26">
        <f t="shared" si="4"/>
        <v>-379</v>
      </c>
      <c r="F146" s="8">
        <f t="shared" si="5"/>
        <v>0.45072463768115945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52">
        <v>249</v>
      </c>
      <c r="E147" s="26">
        <f t="shared" si="4"/>
        <v>-49</v>
      </c>
      <c r="F147" s="8">
        <f t="shared" si="5"/>
        <v>0.83557046979865768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52">
        <v>2939</v>
      </c>
      <c r="E148" s="26">
        <f t="shared" si="4"/>
        <v>-481</v>
      </c>
      <c r="F148" s="8">
        <f t="shared" si="5"/>
        <v>0.85935672514619887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52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52">
        <v>206</v>
      </c>
      <c r="E150" s="26">
        <f t="shared" si="4"/>
        <v>-2524</v>
      </c>
      <c r="F150" s="8">
        <f t="shared" si="5"/>
        <v>7.5457875457875453E-2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458</v>
      </c>
      <c r="E153" s="19">
        <f t="shared" si="4"/>
        <v>183</v>
      </c>
      <c r="F153" s="16">
        <f t="shared" si="5"/>
        <v>1.6654545454545455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458</v>
      </c>
      <c r="E154" s="33">
        <f t="shared" si="4"/>
        <v>183</v>
      </c>
      <c r="F154" s="34">
        <f t="shared" si="5"/>
        <v>1.6654545454545455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69176</v>
      </c>
      <c r="E156" s="55">
        <f>+E5+E7+E24+E26+E31+E36+E42+E48+E50+E52+E56+E60+E62+E65+E72+E87+E89+E92+E94+E100+E103+E106+E110+E113+E115+E119+E123+E125+E134+E136+E140+E151+E153</f>
        <v>-169219</v>
      </c>
      <c r="F156" s="56">
        <f>+D156/C156</f>
        <v>0.29017387109628978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305103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69176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235927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573BB-DB22-4C7A-891A-8AA5EB410612}">
  <dimension ref="B1:N242"/>
  <sheetViews>
    <sheetView topLeftCell="A117" workbookViewId="0">
      <selection activeCell="H141" sqref="H141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343</v>
      </c>
      <c r="E5" s="19">
        <f>+D5-C5</f>
        <v>-132</v>
      </c>
      <c r="F5" s="16">
        <f>+D5/C5</f>
        <v>0.72210526315789469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343</v>
      </c>
      <c r="E6" s="26">
        <f t="shared" ref="E6:E69" si="0">+D6-C6</f>
        <v>-132</v>
      </c>
      <c r="F6" s="8">
        <f t="shared" ref="F6:F69" si="1">+D6/C6</f>
        <v>0.72210526315789469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17474</v>
      </c>
      <c r="E7" s="19">
        <f t="shared" si="0"/>
        <v>-8871</v>
      </c>
      <c r="F7" s="16">
        <f t="shared" si="1"/>
        <v>0.66327576390206866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1516</v>
      </c>
      <c r="E8" s="33">
        <f t="shared" si="0"/>
        <v>-59</v>
      </c>
      <c r="F8" s="34">
        <f t="shared" si="1"/>
        <v>0.96253968253968258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595</v>
      </c>
      <c r="E9" s="26">
        <f t="shared" si="0"/>
        <v>-55</v>
      </c>
      <c r="F9" s="8">
        <f t="shared" si="1"/>
        <v>0.91538461538461535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504</v>
      </c>
      <c r="E10" s="26">
        <f t="shared" si="0"/>
        <v>-306</v>
      </c>
      <c r="F10" s="8">
        <f t="shared" si="1"/>
        <v>0.62222222222222223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343</v>
      </c>
      <c r="E11" s="26">
        <f t="shared" si="0"/>
        <v>45</v>
      </c>
      <c r="F11" s="8">
        <f t="shared" si="1"/>
        <v>1.151006711409396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737</v>
      </c>
      <c r="E12" s="26">
        <f t="shared" si="0"/>
        <v>-249</v>
      </c>
      <c r="F12" s="8">
        <f t="shared" si="1"/>
        <v>0.74746450304259637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572</v>
      </c>
      <c r="E13" s="26">
        <f t="shared" si="0"/>
        <v>-858</v>
      </c>
      <c r="F13" s="8">
        <f t="shared" si="1"/>
        <v>0.4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593</v>
      </c>
      <c r="E14" s="26">
        <f t="shared" si="0"/>
        <v>-517</v>
      </c>
      <c r="F14" s="8">
        <f t="shared" si="1"/>
        <v>0.53423423423423422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462</v>
      </c>
      <c r="E15" s="26">
        <f t="shared" si="0"/>
        <v>-2326</v>
      </c>
      <c r="F15" s="8">
        <f t="shared" si="1"/>
        <v>0.16571018651362984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1446</v>
      </c>
      <c r="E16" s="26">
        <f t="shared" si="0"/>
        <v>-204</v>
      </c>
      <c r="F16" s="8">
        <f t="shared" si="1"/>
        <v>0.87636363636363634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812</v>
      </c>
      <c r="E17" s="26">
        <f t="shared" si="0"/>
        <v>-148</v>
      </c>
      <c r="F17" s="8">
        <f t="shared" si="1"/>
        <v>0.84583333333333333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2313</v>
      </c>
      <c r="E18" s="26">
        <f t="shared" si="0"/>
        <v>-895</v>
      </c>
      <c r="F18" s="8">
        <f t="shared" si="1"/>
        <v>0.7210099750623441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885</v>
      </c>
      <c r="E19" s="26">
        <f t="shared" si="0"/>
        <v>-135</v>
      </c>
      <c r="F19" s="8">
        <f t="shared" si="1"/>
        <v>0.86764705882352944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2113</v>
      </c>
      <c r="E21" s="26">
        <f t="shared" si="0"/>
        <v>-887</v>
      </c>
      <c r="F21" s="8">
        <f t="shared" si="1"/>
        <v>0.70433333333333337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2775</v>
      </c>
      <c r="E22" s="26">
        <f t="shared" si="0"/>
        <v>-1155</v>
      </c>
      <c r="F22" s="8">
        <f t="shared" si="1"/>
        <v>0.70610687022900764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293</v>
      </c>
      <c r="E23" s="26">
        <f t="shared" si="0"/>
        <v>-907</v>
      </c>
      <c r="F23" s="8">
        <f t="shared" si="1"/>
        <v>0.24416666666666667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1728</v>
      </c>
      <c r="E24" s="19">
        <f t="shared" si="0"/>
        <v>503</v>
      </c>
      <c r="F24" s="16">
        <f t="shared" si="1"/>
        <v>1.4106122448979592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1728</v>
      </c>
      <c r="E25" s="33">
        <f t="shared" si="0"/>
        <v>503</v>
      </c>
      <c r="F25" s="34">
        <f t="shared" si="1"/>
        <v>1.4106122448979592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4646</v>
      </c>
      <c r="E31" s="19">
        <f t="shared" si="0"/>
        <v>-6219</v>
      </c>
      <c r="F31" s="16">
        <f t="shared" si="1"/>
        <v>0.42761159687068567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32">
        <v>4558</v>
      </c>
      <c r="E32" s="33">
        <f t="shared" si="0"/>
        <v>-42</v>
      </c>
      <c r="F32" s="34">
        <f t="shared" si="1"/>
        <v>0.99086956521739133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>
        <v>88</v>
      </c>
      <c r="E34" s="26">
        <f t="shared" si="0"/>
        <v>-1892</v>
      </c>
      <c r="F34" s="8">
        <f t="shared" si="1"/>
        <v>4.4444444444444446E-2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2366</v>
      </c>
      <c r="E36" s="19">
        <f t="shared" si="0"/>
        <v>-6867</v>
      </c>
      <c r="F36" s="16">
        <f t="shared" si="1"/>
        <v>0.25625473843821078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32">
        <v>315</v>
      </c>
      <c r="E37" s="33">
        <f t="shared" si="0"/>
        <v>-1506</v>
      </c>
      <c r="F37" s="34">
        <f t="shared" si="1"/>
        <v>0.17298187808896212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1622</v>
      </c>
      <c r="E39" s="26">
        <f t="shared" si="0"/>
        <v>-1818</v>
      </c>
      <c r="F39" s="8">
        <f t="shared" si="1"/>
        <v>0.47151162790697676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429</v>
      </c>
      <c r="E41" s="26">
        <f t="shared" si="0"/>
        <v>-246</v>
      </c>
      <c r="F41" s="8">
        <f t="shared" si="1"/>
        <v>0.63555555555555554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2279</v>
      </c>
      <c r="E48" s="19">
        <f t="shared" si="0"/>
        <v>-471</v>
      </c>
      <c r="F48" s="16">
        <f t="shared" si="1"/>
        <v>0.82872727272727276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2279</v>
      </c>
      <c r="E49" s="33">
        <f t="shared" si="0"/>
        <v>-471</v>
      </c>
      <c r="F49" s="34">
        <f t="shared" si="1"/>
        <v>0.82872727272727276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1760</v>
      </c>
      <c r="E52" s="19">
        <f t="shared" si="0"/>
        <v>-3077</v>
      </c>
      <c r="F52" s="16">
        <f>+D52/C52</f>
        <v>0.36386189787058093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32">
        <v>35</v>
      </c>
      <c r="E53" s="33">
        <f t="shared" si="0"/>
        <v>-1390</v>
      </c>
      <c r="F53" s="34">
        <f t="shared" si="1"/>
        <v>2.456140350877193E-2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854</v>
      </c>
      <c r="E54" s="26">
        <f t="shared" si="0"/>
        <v>-1688</v>
      </c>
      <c r="F54" s="8">
        <f t="shared" si="1"/>
        <v>0.33595594020456332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1600</v>
      </c>
      <c r="E56" s="19">
        <f t="shared" si="0"/>
        <v>-6555</v>
      </c>
      <c r="F56" s="16">
        <f t="shared" si="1"/>
        <v>0.19619865113427346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32">
        <v>1600</v>
      </c>
      <c r="E57" s="33">
        <f t="shared" si="0"/>
        <v>75</v>
      </c>
      <c r="F57" s="34">
        <f t="shared" si="1"/>
        <v>1.0491803278688525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798</v>
      </c>
      <c r="E62" s="19">
        <f t="shared" si="0"/>
        <v>-7191</v>
      </c>
      <c r="F62" s="16">
        <f t="shared" si="1"/>
        <v>9.9887345099511832E-2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>
        <v>475</v>
      </c>
      <c r="E63" s="33">
        <f t="shared" si="0"/>
        <v>-3375</v>
      </c>
      <c r="F63" s="34">
        <f t="shared" si="1"/>
        <v>0.12337662337662338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>
        <v>323</v>
      </c>
      <c r="E64" s="26">
        <f t="shared" si="0"/>
        <v>-3816</v>
      </c>
      <c r="F64" s="8">
        <f t="shared" si="1"/>
        <v>7.8038173471853101E-2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9996</v>
      </c>
      <c r="E65" s="19">
        <f t="shared" si="0"/>
        <v>-10974</v>
      </c>
      <c r="F65" s="16">
        <f t="shared" si="1"/>
        <v>0.4766809728183119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32">
        <v>3375</v>
      </c>
      <c r="E66" s="33">
        <f t="shared" si="0"/>
        <v>-1995</v>
      </c>
      <c r="F66" s="34">
        <f t="shared" si="1"/>
        <v>0.62849162011173187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2185</v>
      </c>
      <c r="E69" s="26">
        <f t="shared" si="0"/>
        <v>-395</v>
      </c>
      <c r="F69" s="8">
        <f t="shared" si="1"/>
        <v>0.8468992248062015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2238</v>
      </c>
      <c r="E72" s="19">
        <f t="shared" si="2"/>
        <v>-20125</v>
      </c>
      <c r="F72" s="16">
        <f t="shared" si="3"/>
        <v>0.10007601842328846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598</v>
      </c>
      <c r="E73" s="33">
        <f t="shared" si="2"/>
        <v>-272</v>
      </c>
      <c r="F73" s="34">
        <f t="shared" si="3"/>
        <v>0.68735632183908046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398</v>
      </c>
      <c r="E77" s="26">
        <f t="shared" si="2"/>
        <v>-107</v>
      </c>
      <c r="F77" s="8">
        <f t="shared" si="3"/>
        <v>0.78811881188118815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565</v>
      </c>
      <c r="E78" s="26">
        <f t="shared" si="2"/>
        <v>-95</v>
      </c>
      <c r="F78" s="8">
        <f t="shared" si="3"/>
        <v>0.85606060606060608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95</v>
      </c>
      <c r="E81" s="26">
        <f t="shared" si="2"/>
        <v>-1435</v>
      </c>
      <c r="F81" s="8">
        <f t="shared" si="3"/>
        <v>6.2091503267973858E-2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288</v>
      </c>
      <c r="E84" s="26">
        <f t="shared" si="2"/>
        <v>-6402</v>
      </c>
      <c r="F84" s="8">
        <f t="shared" si="3"/>
        <v>4.3049327354260092E-2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266</v>
      </c>
      <c r="E85" s="26">
        <f t="shared" si="2"/>
        <v>-844</v>
      </c>
      <c r="F85" s="8">
        <f t="shared" si="3"/>
        <v>0.23963963963963963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1899</v>
      </c>
      <c r="E89" s="19">
        <f t="shared" si="2"/>
        <v>-1551</v>
      </c>
      <c r="F89" s="16">
        <f t="shared" si="3"/>
        <v>0.55043478260869561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>
        <v>702</v>
      </c>
      <c r="E90" s="33">
        <f t="shared" si="2"/>
        <v>-768</v>
      </c>
      <c r="F90" s="34">
        <f t="shared" si="3"/>
        <v>0.47755102040816327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1197</v>
      </c>
      <c r="E91" s="26">
        <f t="shared" si="2"/>
        <v>-783</v>
      </c>
      <c r="F91" s="8">
        <f t="shared" si="3"/>
        <v>0.6045454545454545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3874</v>
      </c>
      <c r="E94" s="19">
        <f t="shared" si="2"/>
        <v>-971</v>
      </c>
      <c r="F94" s="16">
        <f t="shared" si="3"/>
        <v>0.79958720330237354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32">
        <v>444</v>
      </c>
      <c r="E95" s="33">
        <f t="shared" si="2"/>
        <v>-31</v>
      </c>
      <c r="F95" s="34">
        <f t="shared" si="3"/>
        <v>0.9347368421052632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566</v>
      </c>
      <c r="E96" s="26">
        <f t="shared" si="2"/>
        <v>-184</v>
      </c>
      <c r="F96" s="8">
        <f t="shared" si="3"/>
        <v>0.75466666666666671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1498</v>
      </c>
      <c r="E98" s="26">
        <f t="shared" si="2"/>
        <v>-599</v>
      </c>
      <c r="F98" s="8">
        <f t="shared" si="3"/>
        <v>0.71435383881735814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0">
        <v>679</v>
      </c>
      <c r="E99" s="26">
        <f t="shared" si="2"/>
        <v>-156</v>
      </c>
      <c r="F99" s="8">
        <f t="shared" si="3"/>
        <v>0.81317365269461073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335</v>
      </c>
      <c r="E103" s="19">
        <f t="shared" si="2"/>
        <v>-6262</v>
      </c>
      <c r="F103" s="16">
        <f t="shared" si="3"/>
        <v>5.0780657874791572E-2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335</v>
      </c>
      <c r="E104" s="33">
        <f t="shared" si="2"/>
        <v>-2190</v>
      </c>
      <c r="F104" s="34">
        <f t="shared" si="3"/>
        <v>0.13267326732673268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2763</v>
      </c>
      <c r="E106" s="19">
        <f t="shared" si="2"/>
        <v>-1734</v>
      </c>
      <c r="F106" s="16">
        <f t="shared" si="3"/>
        <v>0.61440960640426956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1819</v>
      </c>
      <c r="E109" s="26">
        <f t="shared" si="2"/>
        <v>-308</v>
      </c>
      <c r="F109" s="8">
        <f t="shared" si="3"/>
        <v>0.85519511048425012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5405</v>
      </c>
      <c r="E110" s="19">
        <f t="shared" si="2"/>
        <v>-6217</v>
      </c>
      <c r="F110" s="16">
        <f t="shared" si="3"/>
        <v>0.46506625365685766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2851</v>
      </c>
      <c r="E111" s="33">
        <f t="shared" si="2"/>
        <v>-349</v>
      </c>
      <c r="F111" s="34">
        <f t="shared" si="3"/>
        <v>0.89093750000000005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2554</v>
      </c>
      <c r="E112" s="26">
        <f t="shared" si="2"/>
        <v>-5868</v>
      </c>
      <c r="F112" s="8">
        <f t="shared" si="3"/>
        <v>0.30325338399430063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2357</v>
      </c>
      <c r="E115" s="19">
        <f t="shared" si="2"/>
        <v>-367</v>
      </c>
      <c r="F115" s="16">
        <f t="shared" si="3"/>
        <v>0.86527165932452277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10">
        <v>687</v>
      </c>
      <c r="E117" s="26">
        <f t="shared" si="2"/>
        <v>-3</v>
      </c>
      <c r="F117" s="8">
        <f t="shared" si="3"/>
        <v>0.9956521739130435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1231</v>
      </c>
      <c r="E119" s="27">
        <f t="shared" si="2"/>
        <v>-3993</v>
      </c>
      <c r="F119" s="16">
        <f t="shared" si="3"/>
        <v>0.23564318529862174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415</v>
      </c>
      <c r="E120" s="33">
        <f t="shared" si="2"/>
        <v>-1210</v>
      </c>
      <c r="F120" s="34">
        <f t="shared" si="3"/>
        <v>0.25538461538461538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327</v>
      </c>
      <c r="E121" s="26">
        <f t="shared" si="2"/>
        <v>-1322</v>
      </c>
      <c r="F121" s="8">
        <f t="shared" si="3"/>
        <v>0.19830200121285627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489</v>
      </c>
      <c r="E122" s="26">
        <f t="shared" si="2"/>
        <v>-1461</v>
      </c>
      <c r="F122" s="8">
        <f t="shared" si="3"/>
        <v>0.25076923076923074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75</v>
      </c>
      <c r="E123" s="19">
        <f t="shared" si="2"/>
        <v>-250</v>
      </c>
      <c r="F123" s="20">
        <f t="shared" si="3"/>
        <v>0.23076923076923078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75</v>
      </c>
      <c r="E124" s="33">
        <f t="shared" si="2"/>
        <v>-250</v>
      </c>
      <c r="F124" s="34">
        <f>+D124/C124</f>
        <v>0.23076923076923078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6009</v>
      </c>
      <c r="E125" s="19">
        <f t="shared" si="2"/>
        <v>-8106</v>
      </c>
      <c r="F125" s="16">
        <f>+D125/C125</f>
        <v>0.4257173219978746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70">
        <v>875</v>
      </c>
      <c r="E126" s="33">
        <f t="shared" si="2"/>
        <v>-322</v>
      </c>
      <c r="F126" s="34">
        <f t="shared" si="3"/>
        <v>0.73099415204678364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52">
        <v>904</v>
      </c>
      <c r="E127" s="26">
        <f t="shared" si="2"/>
        <v>-146</v>
      </c>
      <c r="F127" s="8">
        <f t="shared" si="3"/>
        <v>0.86095238095238091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52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70">
        <v>716</v>
      </c>
      <c r="E129" s="26">
        <f t="shared" si="2"/>
        <v>-3897</v>
      </c>
      <c r="F129" s="8">
        <f t="shared" si="3"/>
        <v>0.15521352698894428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52">
        <v>1255</v>
      </c>
      <c r="E130" s="26">
        <f t="shared" si="2"/>
        <v>-1235</v>
      </c>
      <c r="F130" s="8">
        <f t="shared" si="3"/>
        <v>0.50401606425702816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52">
        <v>868</v>
      </c>
      <c r="E131" s="26">
        <f t="shared" si="2"/>
        <v>-482</v>
      </c>
      <c r="F131" s="8">
        <f t="shared" si="3"/>
        <v>0.64296296296296296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70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52">
        <v>352</v>
      </c>
      <c r="E133" s="26">
        <f t="shared" si="2"/>
        <v>-1266</v>
      </c>
      <c r="F133" s="8">
        <f t="shared" si="3"/>
        <v>0.21755253399258342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99</v>
      </c>
      <c r="E136" s="19">
        <f t="shared" si="4"/>
        <v>-8826</v>
      </c>
      <c r="F136" s="16">
        <f t="shared" si="5"/>
        <v>1.1092436974789916E-2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99</v>
      </c>
      <c r="E138" s="26">
        <f t="shared" si="4"/>
        <v>-2031</v>
      </c>
      <c r="F138" s="8">
        <f t="shared" si="5"/>
        <v>4.647887323943662E-2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10559</v>
      </c>
      <c r="E140" s="19">
        <f t="shared" si="4"/>
        <v>-11188</v>
      </c>
      <c r="F140" s="16">
        <f t="shared" si="5"/>
        <v>0.48553823515887251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70">
        <v>2156</v>
      </c>
      <c r="E141" s="33">
        <f t="shared" si="4"/>
        <v>-2544</v>
      </c>
      <c r="F141" s="34">
        <f t="shared" si="5"/>
        <v>0.45872340425531916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52">
        <v>2245</v>
      </c>
      <c r="E142" s="26">
        <f t="shared" si="4"/>
        <v>-130</v>
      </c>
      <c r="F142" s="8">
        <f t="shared" si="5"/>
        <v>0.94526315789473681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52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52">
        <v>2224</v>
      </c>
      <c r="E144" s="26">
        <f t="shared" si="4"/>
        <v>-686</v>
      </c>
      <c r="F144" s="8">
        <f t="shared" si="5"/>
        <v>0.76426116838487967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52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52">
        <v>311</v>
      </c>
      <c r="E146" s="26">
        <f t="shared" si="4"/>
        <v>-379</v>
      </c>
      <c r="F146" s="8">
        <f t="shared" si="5"/>
        <v>0.45072463768115945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52">
        <v>249</v>
      </c>
      <c r="E147" s="26">
        <f t="shared" si="4"/>
        <v>-49</v>
      </c>
      <c r="F147" s="8">
        <f t="shared" si="5"/>
        <v>0.83557046979865768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52">
        <v>3023</v>
      </c>
      <c r="E148" s="26">
        <f t="shared" si="4"/>
        <v>-397</v>
      </c>
      <c r="F148" s="8">
        <f t="shared" si="5"/>
        <v>0.88391812865497077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52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52">
        <v>351</v>
      </c>
      <c r="E150" s="26">
        <f t="shared" si="4"/>
        <v>-2379</v>
      </c>
      <c r="F150" s="8">
        <f t="shared" si="5"/>
        <v>0.12857142857142856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464</v>
      </c>
      <c r="E153" s="19">
        <f t="shared" si="4"/>
        <v>189</v>
      </c>
      <c r="F153" s="16">
        <f t="shared" si="5"/>
        <v>1.6872727272727273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464</v>
      </c>
      <c r="E154" s="33">
        <f t="shared" si="4"/>
        <v>189</v>
      </c>
      <c r="F154" s="34">
        <f t="shared" si="5"/>
        <v>1.6872727272727273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80298</v>
      </c>
      <c r="E156" s="55">
        <f>+E5+E7+E24+E26+E31+E36+E42+E48+E50+E52+E56+E60+E62+E65+E72+E87+E89+E92+E94+E100+E103+E106+E110+E113+E115+E119+E123+E125+E134+E136+E140+E151+E153</f>
        <v>-158097</v>
      </c>
      <c r="F156" s="56">
        <f>+D156/C156</f>
        <v>0.33682753413452465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316185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80298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235887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45E9-2BD7-4695-850D-0E7008575E73}">
  <dimension ref="B1:N242"/>
  <sheetViews>
    <sheetView topLeftCell="A117" workbookViewId="0">
      <selection activeCell="B145" sqref="B145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343</v>
      </c>
      <c r="E5" s="19">
        <f>+D5-C5</f>
        <v>-132</v>
      </c>
      <c r="F5" s="16">
        <f>+D5/C5</f>
        <v>0.72210526315789469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343</v>
      </c>
      <c r="E6" s="26">
        <f t="shared" ref="E6:E69" si="0">+D6-C6</f>
        <v>-132</v>
      </c>
      <c r="F6" s="8">
        <f t="shared" ref="F6:F69" si="1">+D6/C6</f>
        <v>0.72210526315789469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17474</v>
      </c>
      <c r="E7" s="19">
        <f t="shared" si="0"/>
        <v>-8871</v>
      </c>
      <c r="F7" s="16">
        <f t="shared" si="1"/>
        <v>0.66327576390206866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1516</v>
      </c>
      <c r="E8" s="33">
        <f t="shared" si="0"/>
        <v>-59</v>
      </c>
      <c r="F8" s="34">
        <f t="shared" si="1"/>
        <v>0.96253968253968258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595</v>
      </c>
      <c r="E9" s="26">
        <f t="shared" si="0"/>
        <v>-55</v>
      </c>
      <c r="F9" s="8">
        <f t="shared" si="1"/>
        <v>0.91538461538461535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504</v>
      </c>
      <c r="E10" s="26">
        <f t="shared" si="0"/>
        <v>-306</v>
      </c>
      <c r="F10" s="8">
        <f t="shared" si="1"/>
        <v>0.62222222222222223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343</v>
      </c>
      <c r="E11" s="26">
        <f t="shared" si="0"/>
        <v>45</v>
      </c>
      <c r="F11" s="8">
        <f t="shared" si="1"/>
        <v>1.151006711409396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737</v>
      </c>
      <c r="E12" s="26">
        <f t="shared" si="0"/>
        <v>-249</v>
      </c>
      <c r="F12" s="8">
        <f t="shared" si="1"/>
        <v>0.74746450304259637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572</v>
      </c>
      <c r="E13" s="26">
        <f t="shared" si="0"/>
        <v>-858</v>
      </c>
      <c r="F13" s="8">
        <f t="shared" si="1"/>
        <v>0.4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593</v>
      </c>
      <c r="E14" s="26">
        <f t="shared" si="0"/>
        <v>-517</v>
      </c>
      <c r="F14" s="8">
        <f t="shared" si="1"/>
        <v>0.53423423423423422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462</v>
      </c>
      <c r="E15" s="26">
        <f t="shared" si="0"/>
        <v>-2326</v>
      </c>
      <c r="F15" s="8">
        <f t="shared" si="1"/>
        <v>0.16571018651362984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1446</v>
      </c>
      <c r="E16" s="26">
        <f t="shared" si="0"/>
        <v>-204</v>
      </c>
      <c r="F16" s="8">
        <f t="shared" si="1"/>
        <v>0.87636363636363634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812</v>
      </c>
      <c r="E17" s="26">
        <f t="shared" si="0"/>
        <v>-148</v>
      </c>
      <c r="F17" s="8">
        <f t="shared" si="1"/>
        <v>0.84583333333333333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2313</v>
      </c>
      <c r="E18" s="26">
        <f t="shared" si="0"/>
        <v>-895</v>
      </c>
      <c r="F18" s="8">
        <f t="shared" si="1"/>
        <v>0.7210099750623441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885</v>
      </c>
      <c r="E19" s="26">
        <f t="shared" si="0"/>
        <v>-135</v>
      </c>
      <c r="F19" s="8">
        <f t="shared" si="1"/>
        <v>0.86764705882352944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2113</v>
      </c>
      <c r="E21" s="26">
        <f t="shared" si="0"/>
        <v>-887</v>
      </c>
      <c r="F21" s="8">
        <f t="shared" si="1"/>
        <v>0.70433333333333337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2775</v>
      </c>
      <c r="E22" s="26">
        <f t="shared" si="0"/>
        <v>-1155</v>
      </c>
      <c r="F22" s="8">
        <f t="shared" si="1"/>
        <v>0.70610687022900764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293</v>
      </c>
      <c r="E23" s="26">
        <f t="shared" si="0"/>
        <v>-907</v>
      </c>
      <c r="F23" s="8">
        <f t="shared" si="1"/>
        <v>0.24416666666666667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1728</v>
      </c>
      <c r="E24" s="19">
        <f t="shared" si="0"/>
        <v>503</v>
      </c>
      <c r="F24" s="16">
        <f t="shared" si="1"/>
        <v>1.4106122448979592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1728</v>
      </c>
      <c r="E25" s="33">
        <f t="shared" si="0"/>
        <v>503</v>
      </c>
      <c r="F25" s="34">
        <f t="shared" si="1"/>
        <v>1.4106122448979592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4646</v>
      </c>
      <c r="E31" s="19">
        <f t="shared" si="0"/>
        <v>-6219</v>
      </c>
      <c r="F31" s="16">
        <f t="shared" si="1"/>
        <v>0.42761159687068567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32">
        <v>4558</v>
      </c>
      <c r="E32" s="33">
        <f t="shared" si="0"/>
        <v>-42</v>
      </c>
      <c r="F32" s="34">
        <f t="shared" si="1"/>
        <v>0.99086956521739133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>
        <v>88</v>
      </c>
      <c r="E34" s="26">
        <f t="shared" si="0"/>
        <v>-1892</v>
      </c>
      <c r="F34" s="8">
        <f t="shared" si="1"/>
        <v>4.4444444444444446E-2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2366</v>
      </c>
      <c r="E36" s="19">
        <f t="shared" si="0"/>
        <v>-6867</v>
      </c>
      <c r="F36" s="16">
        <f t="shared" si="1"/>
        <v>0.25625473843821078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32">
        <v>315</v>
      </c>
      <c r="E37" s="33">
        <f t="shared" si="0"/>
        <v>-1506</v>
      </c>
      <c r="F37" s="34">
        <f t="shared" si="1"/>
        <v>0.17298187808896212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1622</v>
      </c>
      <c r="E39" s="26">
        <f t="shared" si="0"/>
        <v>-1818</v>
      </c>
      <c r="F39" s="8">
        <f t="shared" si="1"/>
        <v>0.47151162790697676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429</v>
      </c>
      <c r="E41" s="26">
        <f t="shared" si="0"/>
        <v>-246</v>
      </c>
      <c r="F41" s="8">
        <f t="shared" si="1"/>
        <v>0.63555555555555554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2279</v>
      </c>
      <c r="E48" s="19">
        <f t="shared" si="0"/>
        <v>-471</v>
      </c>
      <c r="F48" s="16">
        <f t="shared" si="1"/>
        <v>0.82872727272727276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2279</v>
      </c>
      <c r="E49" s="33">
        <f t="shared" si="0"/>
        <v>-471</v>
      </c>
      <c r="F49" s="34">
        <f t="shared" si="1"/>
        <v>0.82872727272727276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1760</v>
      </c>
      <c r="E52" s="19">
        <f t="shared" si="0"/>
        <v>-3077</v>
      </c>
      <c r="F52" s="16">
        <f>+D52/C52</f>
        <v>0.36386189787058093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32">
        <v>35</v>
      </c>
      <c r="E53" s="33">
        <f t="shared" si="0"/>
        <v>-1390</v>
      </c>
      <c r="F53" s="34">
        <f t="shared" si="1"/>
        <v>2.456140350877193E-2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854</v>
      </c>
      <c r="E54" s="26">
        <f t="shared" si="0"/>
        <v>-1688</v>
      </c>
      <c r="F54" s="8">
        <f t="shared" si="1"/>
        <v>0.33595594020456332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1600</v>
      </c>
      <c r="E56" s="19">
        <f t="shared" si="0"/>
        <v>-6555</v>
      </c>
      <c r="F56" s="16">
        <f t="shared" si="1"/>
        <v>0.19619865113427346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32">
        <v>1600</v>
      </c>
      <c r="E57" s="33">
        <f t="shared" si="0"/>
        <v>75</v>
      </c>
      <c r="F57" s="34">
        <f t="shared" si="1"/>
        <v>1.0491803278688525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798</v>
      </c>
      <c r="E62" s="19">
        <f t="shared" si="0"/>
        <v>-7191</v>
      </c>
      <c r="F62" s="16">
        <f t="shared" si="1"/>
        <v>9.9887345099511832E-2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>
        <v>475</v>
      </c>
      <c r="E63" s="33">
        <f t="shared" si="0"/>
        <v>-3375</v>
      </c>
      <c r="F63" s="34">
        <f t="shared" si="1"/>
        <v>0.12337662337662338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>
        <v>323</v>
      </c>
      <c r="E64" s="26">
        <f t="shared" si="0"/>
        <v>-3816</v>
      </c>
      <c r="F64" s="8">
        <f t="shared" si="1"/>
        <v>7.8038173471853101E-2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9996</v>
      </c>
      <c r="E65" s="19">
        <f t="shared" si="0"/>
        <v>-10974</v>
      </c>
      <c r="F65" s="16">
        <f t="shared" si="1"/>
        <v>0.4766809728183119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32">
        <v>3375</v>
      </c>
      <c r="E66" s="33">
        <f t="shared" si="0"/>
        <v>-1995</v>
      </c>
      <c r="F66" s="34">
        <f t="shared" si="1"/>
        <v>0.62849162011173187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2185</v>
      </c>
      <c r="E69" s="26">
        <f t="shared" si="0"/>
        <v>-395</v>
      </c>
      <c r="F69" s="8">
        <f t="shared" si="1"/>
        <v>0.8468992248062015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2238</v>
      </c>
      <c r="E72" s="19">
        <f t="shared" si="2"/>
        <v>-20125</v>
      </c>
      <c r="F72" s="16">
        <f t="shared" si="3"/>
        <v>0.10007601842328846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598</v>
      </c>
      <c r="E73" s="33">
        <f t="shared" si="2"/>
        <v>-272</v>
      </c>
      <c r="F73" s="34">
        <f t="shared" si="3"/>
        <v>0.68735632183908046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398</v>
      </c>
      <c r="E77" s="26">
        <f t="shared" si="2"/>
        <v>-107</v>
      </c>
      <c r="F77" s="8">
        <f t="shared" si="3"/>
        <v>0.78811881188118815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565</v>
      </c>
      <c r="E78" s="26">
        <f t="shared" si="2"/>
        <v>-95</v>
      </c>
      <c r="F78" s="8">
        <f t="shared" si="3"/>
        <v>0.85606060606060608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95</v>
      </c>
      <c r="E81" s="26">
        <f t="shared" si="2"/>
        <v>-1435</v>
      </c>
      <c r="F81" s="8">
        <f t="shared" si="3"/>
        <v>6.2091503267973858E-2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288</v>
      </c>
      <c r="E84" s="26">
        <f t="shared" si="2"/>
        <v>-6402</v>
      </c>
      <c r="F84" s="8">
        <f t="shared" si="3"/>
        <v>4.3049327354260092E-2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266</v>
      </c>
      <c r="E85" s="26">
        <f t="shared" si="2"/>
        <v>-844</v>
      </c>
      <c r="F85" s="8">
        <f t="shared" si="3"/>
        <v>0.23963963963963963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1899</v>
      </c>
      <c r="E89" s="19">
        <f t="shared" si="2"/>
        <v>-1551</v>
      </c>
      <c r="F89" s="16">
        <f t="shared" si="3"/>
        <v>0.55043478260869561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>
        <v>702</v>
      </c>
      <c r="E90" s="33">
        <f t="shared" si="2"/>
        <v>-768</v>
      </c>
      <c r="F90" s="34">
        <f t="shared" si="3"/>
        <v>0.47755102040816327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1197</v>
      </c>
      <c r="E91" s="26">
        <f t="shared" si="2"/>
        <v>-783</v>
      </c>
      <c r="F91" s="8">
        <f t="shared" si="3"/>
        <v>0.6045454545454545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3874</v>
      </c>
      <c r="E94" s="19">
        <f t="shared" si="2"/>
        <v>-971</v>
      </c>
      <c r="F94" s="16">
        <f t="shared" si="3"/>
        <v>0.79958720330237354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32">
        <v>444</v>
      </c>
      <c r="E95" s="33">
        <f t="shared" si="2"/>
        <v>-31</v>
      </c>
      <c r="F95" s="34">
        <f t="shared" si="3"/>
        <v>0.9347368421052632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566</v>
      </c>
      <c r="E96" s="26">
        <f t="shared" si="2"/>
        <v>-184</v>
      </c>
      <c r="F96" s="8">
        <f t="shared" si="3"/>
        <v>0.75466666666666671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1498</v>
      </c>
      <c r="E98" s="26">
        <f t="shared" si="2"/>
        <v>-599</v>
      </c>
      <c r="F98" s="8">
        <f t="shared" si="3"/>
        <v>0.71435383881735814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0">
        <v>679</v>
      </c>
      <c r="E99" s="26">
        <f t="shared" si="2"/>
        <v>-156</v>
      </c>
      <c r="F99" s="8">
        <f t="shared" si="3"/>
        <v>0.81317365269461073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335</v>
      </c>
      <c r="E103" s="19">
        <f t="shared" si="2"/>
        <v>-6262</v>
      </c>
      <c r="F103" s="16">
        <f t="shared" si="3"/>
        <v>5.0780657874791572E-2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335</v>
      </c>
      <c r="E104" s="33">
        <f t="shared" si="2"/>
        <v>-2190</v>
      </c>
      <c r="F104" s="34">
        <f t="shared" si="3"/>
        <v>0.13267326732673268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2763</v>
      </c>
      <c r="E106" s="19">
        <f t="shared" si="2"/>
        <v>-1734</v>
      </c>
      <c r="F106" s="16">
        <f t="shared" si="3"/>
        <v>0.61440960640426956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1819</v>
      </c>
      <c r="E109" s="26">
        <f t="shared" si="2"/>
        <v>-308</v>
      </c>
      <c r="F109" s="8">
        <f t="shared" si="3"/>
        <v>0.85519511048425012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5405</v>
      </c>
      <c r="E110" s="19">
        <f t="shared" si="2"/>
        <v>-6217</v>
      </c>
      <c r="F110" s="16">
        <f t="shared" si="3"/>
        <v>0.46506625365685766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2851</v>
      </c>
      <c r="E111" s="33">
        <f t="shared" si="2"/>
        <v>-349</v>
      </c>
      <c r="F111" s="34">
        <f t="shared" si="3"/>
        <v>0.89093750000000005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2554</v>
      </c>
      <c r="E112" s="26">
        <f t="shared" si="2"/>
        <v>-5868</v>
      </c>
      <c r="F112" s="8">
        <f t="shared" si="3"/>
        <v>0.30325338399430063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2357</v>
      </c>
      <c r="E115" s="19">
        <f t="shared" si="2"/>
        <v>-367</v>
      </c>
      <c r="F115" s="16">
        <f t="shared" si="3"/>
        <v>0.86527165932452277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10">
        <v>687</v>
      </c>
      <c r="E117" s="26">
        <f t="shared" si="2"/>
        <v>-3</v>
      </c>
      <c r="F117" s="8">
        <f t="shared" si="3"/>
        <v>0.9956521739130435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1231</v>
      </c>
      <c r="E119" s="27">
        <f t="shared" si="2"/>
        <v>-3993</v>
      </c>
      <c r="F119" s="16">
        <f t="shared" si="3"/>
        <v>0.23564318529862174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415</v>
      </c>
      <c r="E120" s="33">
        <f t="shared" si="2"/>
        <v>-1210</v>
      </c>
      <c r="F120" s="34">
        <f t="shared" si="3"/>
        <v>0.25538461538461538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327</v>
      </c>
      <c r="E121" s="26">
        <f t="shared" si="2"/>
        <v>-1322</v>
      </c>
      <c r="F121" s="8">
        <f t="shared" si="3"/>
        <v>0.19830200121285627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489</v>
      </c>
      <c r="E122" s="26">
        <f t="shared" si="2"/>
        <v>-1461</v>
      </c>
      <c r="F122" s="8">
        <f t="shared" si="3"/>
        <v>0.25076923076923074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75</v>
      </c>
      <c r="E123" s="19">
        <f t="shared" si="2"/>
        <v>-250</v>
      </c>
      <c r="F123" s="20">
        <f t="shared" si="3"/>
        <v>0.23076923076923078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75</v>
      </c>
      <c r="E124" s="33">
        <f t="shared" si="2"/>
        <v>-250</v>
      </c>
      <c r="F124" s="34">
        <f>+D124/C124</f>
        <v>0.23076923076923078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6009</v>
      </c>
      <c r="E125" s="19">
        <f t="shared" si="2"/>
        <v>-8106</v>
      </c>
      <c r="F125" s="16">
        <f>+D125/C125</f>
        <v>0.4257173219978746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70">
        <v>875</v>
      </c>
      <c r="E126" s="33">
        <f t="shared" si="2"/>
        <v>-322</v>
      </c>
      <c r="F126" s="34">
        <f t="shared" si="3"/>
        <v>0.73099415204678364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52">
        <v>904</v>
      </c>
      <c r="E127" s="26">
        <f t="shared" si="2"/>
        <v>-146</v>
      </c>
      <c r="F127" s="8">
        <f t="shared" si="3"/>
        <v>0.86095238095238091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52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70">
        <v>716</v>
      </c>
      <c r="E129" s="26">
        <f t="shared" si="2"/>
        <v>-3897</v>
      </c>
      <c r="F129" s="8">
        <f t="shared" si="3"/>
        <v>0.15521352698894428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52">
        <v>1255</v>
      </c>
      <c r="E130" s="26">
        <f t="shared" si="2"/>
        <v>-1235</v>
      </c>
      <c r="F130" s="8">
        <f t="shared" si="3"/>
        <v>0.50401606425702816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52">
        <v>868</v>
      </c>
      <c r="E131" s="26">
        <f t="shared" si="2"/>
        <v>-482</v>
      </c>
      <c r="F131" s="8">
        <f t="shared" si="3"/>
        <v>0.64296296296296296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70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52">
        <v>352</v>
      </c>
      <c r="E133" s="26">
        <f t="shared" si="2"/>
        <v>-1266</v>
      </c>
      <c r="F133" s="8">
        <f t="shared" si="3"/>
        <v>0.21755253399258342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99</v>
      </c>
      <c r="E136" s="19">
        <f t="shared" si="4"/>
        <v>-8826</v>
      </c>
      <c r="F136" s="16">
        <f t="shared" si="5"/>
        <v>1.1092436974789916E-2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99</v>
      </c>
      <c r="E138" s="26">
        <f t="shared" si="4"/>
        <v>-2031</v>
      </c>
      <c r="F138" s="8">
        <f t="shared" si="5"/>
        <v>4.647887323943662E-2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10559</v>
      </c>
      <c r="E140" s="19">
        <f t="shared" si="4"/>
        <v>-11188</v>
      </c>
      <c r="F140" s="16">
        <f t="shared" si="5"/>
        <v>0.48553823515887251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70">
        <v>2156</v>
      </c>
      <c r="E141" s="33">
        <f t="shared" si="4"/>
        <v>-2544</v>
      </c>
      <c r="F141" s="34">
        <f t="shared" si="5"/>
        <v>0.45872340425531916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52">
        <v>2245</v>
      </c>
      <c r="E142" s="26">
        <f t="shared" si="4"/>
        <v>-130</v>
      </c>
      <c r="F142" s="8">
        <f t="shared" si="5"/>
        <v>0.94526315789473681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52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52">
        <v>2224</v>
      </c>
      <c r="E144" s="26">
        <f t="shared" si="4"/>
        <v>-686</v>
      </c>
      <c r="F144" s="8">
        <f t="shared" si="5"/>
        <v>0.76426116838487967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52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52">
        <v>311</v>
      </c>
      <c r="E146" s="26">
        <f t="shared" si="4"/>
        <v>-379</v>
      </c>
      <c r="F146" s="8">
        <f t="shared" si="5"/>
        <v>0.45072463768115945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52">
        <v>249</v>
      </c>
      <c r="E147" s="26">
        <f t="shared" si="4"/>
        <v>-49</v>
      </c>
      <c r="F147" s="8">
        <f t="shared" si="5"/>
        <v>0.83557046979865768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52">
        <v>3023</v>
      </c>
      <c r="E148" s="26">
        <f t="shared" si="4"/>
        <v>-397</v>
      </c>
      <c r="F148" s="8">
        <f t="shared" si="5"/>
        <v>0.88391812865497077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52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52">
        <v>351</v>
      </c>
      <c r="E150" s="26">
        <f t="shared" si="4"/>
        <v>-2379</v>
      </c>
      <c r="F150" s="8">
        <f t="shared" si="5"/>
        <v>0.12857142857142856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464</v>
      </c>
      <c r="E153" s="19">
        <f t="shared" si="4"/>
        <v>189</v>
      </c>
      <c r="F153" s="16">
        <f t="shared" si="5"/>
        <v>1.6872727272727273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464</v>
      </c>
      <c r="E154" s="33">
        <f t="shared" si="4"/>
        <v>189</v>
      </c>
      <c r="F154" s="34">
        <f t="shared" si="5"/>
        <v>1.6872727272727273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80298</v>
      </c>
      <c r="E156" s="55">
        <f>+E5+E7+E24+E26+E31+E36+E42+E48+E50+E52+E56+E60+E62+E65+E72+E87+E89+E92+E94+E100+E103+E106+E110+E113+E115+E119+E123+E125+E134+E136+E140+E151+E153</f>
        <v>-158097</v>
      </c>
      <c r="F156" s="56">
        <f>+D156/C156</f>
        <v>0.33682753413452465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316185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80298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235887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97BC7-B080-4CF8-8109-405C48A565AA}">
  <dimension ref="B1:N242"/>
  <sheetViews>
    <sheetView topLeftCell="A136" workbookViewId="0">
      <selection activeCell="B169" sqref="B169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343</v>
      </c>
      <c r="E5" s="19">
        <f>+D5-C5</f>
        <v>-132</v>
      </c>
      <c r="F5" s="16">
        <f>+D5/C5</f>
        <v>0.72210526315789469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343</v>
      </c>
      <c r="E6" s="26">
        <f t="shared" ref="E6:E69" si="0">+D6-C6</f>
        <v>-132</v>
      </c>
      <c r="F6" s="8">
        <f t="shared" ref="F6:F69" si="1">+D6/C6</f>
        <v>0.72210526315789469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17474</v>
      </c>
      <c r="E7" s="19">
        <f t="shared" si="0"/>
        <v>-8871</v>
      </c>
      <c r="F7" s="16">
        <f t="shared" si="1"/>
        <v>0.66327576390206866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1516</v>
      </c>
      <c r="E8" s="33">
        <f t="shared" si="0"/>
        <v>-59</v>
      </c>
      <c r="F8" s="34">
        <f t="shared" si="1"/>
        <v>0.96253968253968258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595</v>
      </c>
      <c r="E9" s="26">
        <f t="shared" si="0"/>
        <v>-55</v>
      </c>
      <c r="F9" s="8">
        <f t="shared" si="1"/>
        <v>0.91538461538461535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504</v>
      </c>
      <c r="E10" s="26">
        <f t="shared" si="0"/>
        <v>-306</v>
      </c>
      <c r="F10" s="8">
        <f t="shared" si="1"/>
        <v>0.62222222222222223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343</v>
      </c>
      <c r="E11" s="26">
        <f t="shared" si="0"/>
        <v>45</v>
      </c>
      <c r="F11" s="8">
        <f t="shared" si="1"/>
        <v>1.151006711409396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737</v>
      </c>
      <c r="E12" s="26">
        <f t="shared" si="0"/>
        <v>-249</v>
      </c>
      <c r="F12" s="8">
        <f t="shared" si="1"/>
        <v>0.74746450304259637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572</v>
      </c>
      <c r="E13" s="26">
        <f t="shared" si="0"/>
        <v>-858</v>
      </c>
      <c r="F13" s="8">
        <f t="shared" si="1"/>
        <v>0.4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593</v>
      </c>
      <c r="E14" s="26">
        <f t="shared" si="0"/>
        <v>-517</v>
      </c>
      <c r="F14" s="8">
        <f t="shared" si="1"/>
        <v>0.53423423423423422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462</v>
      </c>
      <c r="E15" s="26">
        <f t="shared" si="0"/>
        <v>-2326</v>
      </c>
      <c r="F15" s="8">
        <f t="shared" si="1"/>
        <v>0.16571018651362984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1446</v>
      </c>
      <c r="E16" s="26">
        <f t="shared" si="0"/>
        <v>-204</v>
      </c>
      <c r="F16" s="8">
        <f t="shared" si="1"/>
        <v>0.87636363636363634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812</v>
      </c>
      <c r="E17" s="26">
        <f t="shared" si="0"/>
        <v>-148</v>
      </c>
      <c r="F17" s="8">
        <f t="shared" si="1"/>
        <v>0.84583333333333333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2313</v>
      </c>
      <c r="E18" s="26">
        <f t="shared" si="0"/>
        <v>-895</v>
      </c>
      <c r="F18" s="8">
        <f t="shared" si="1"/>
        <v>0.7210099750623441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885</v>
      </c>
      <c r="E19" s="26">
        <f t="shared" si="0"/>
        <v>-135</v>
      </c>
      <c r="F19" s="8">
        <f t="shared" si="1"/>
        <v>0.86764705882352944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2113</v>
      </c>
      <c r="E21" s="26">
        <f t="shared" si="0"/>
        <v>-887</v>
      </c>
      <c r="F21" s="8">
        <f t="shared" si="1"/>
        <v>0.70433333333333337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2775</v>
      </c>
      <c r="E22" s="26">
        <f t="shared" si="0"/>
        <v>-1155</v>
      </c>
      <c r="F22" s="8">
        <f t="shared" si="1"/>
        <v>0.70610687022900764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293</v>
      </c>
      <c r="E23" s="26">
        <f t="shared" si="0"/>
        <v>-907</v>
      </c>
      <c r="F23" s="8">
        <f t="shared" si="1"/>
        <v>0.24416666666666667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1728</v>
      </c>
      <c r="E24" s="19">
        <f t="shared" si="0"/>
        <v>503</v>
      </c>
      <c r="F24" s="16">
        <f t="shared" si="1"/>
        <v>1.4106122448979592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1728</v>
      </c>
      <c r="E25" s="33">
        <f t="shared" si="0"/>
        <v>503</v>
      </c>
      <c r="F25" s="34">
        <f t="shared" si="1"/>
        <v>1.4106122448979592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4646</v>
      </c>
      <c r="E31" s="19">
        <f t="shared" si="0"/>
        <v>-6219</v>
      </c>
      <c r="F31" s="16">
        <f t="shared" si="1"/>
        <v>0.42761159687068567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32">
        <v>4558</v>
      </c>
      <c r="E32" s="33">
        <f t="shared" si="0"/>
        <v>-42</v>
      </c>
      <c r="F32" s="34">
        <f t="shared" si="1"/>
        <v>0.99086956521739133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10"/>
      <c r="E33" s="26">
        <f t="shared" si="0"/>
        <v>-1975</v>
      </c>
      <c r="F33" s="8">
        <f t="shared" si="1"/>
        <v>0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10">
        <v>88</v>
      </c>
      <c r="E34" s="26">
        <f t="shared" si="0"/>
        <v>-1892</v>
      </c>
      <c r="F34" s="8">
        <f t="shared" si="1"/>
        <v>4.4444444444444446E-2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2366</v>
      </c>
      <c r="E36" s="19">
        <f t="shared" si="0"/>
        <v>-6867</v>
      </c>
      <c r="F36" s="16">
        <f t="shared" si="1"/>
        <v>0.25625473843821078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32">
        <v>315</v>
      </c>
      <c r="E37" s="33">
        <f t="shared" si="0"/>
        <v>-1506</v>
      </c>
      <c r="F37" s="34">
        <f t="shared" si="1"/>
        <v>0.17298187808896212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10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10">
        <v>1622</v>
      </c>
      <c r="E39" s="26">
        <f t="shared" si="0"/>
        <v>-1818</v>
      </c>
      <c r="F39" s="8">
        <f t="shared" si="1"/>
        <v>0.47151162790697676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10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11">
        <v>429</v>
      </c>
      <c r="E41" s="26">
        <f t="shared" si="0"/>
        <v>-246</v>
      </c>
      <c r="F41" s="8">
        <f t="shared" si="1"/>
        <v>0.63555555555555554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0</v>
      </c>
      <c r="E42" s="19">
        <f t="shared" si="0"/>
        <v>-4605</v>
      </c>
      <c r="F42" s="16">
        <f t="shared" si="1"/>
        <v>0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/>
      <c r="E43" s="33">
        <f t="shared" si="0"/>
        <v>-675</v>
      </c>
      <c r="F43" s="34">
        <f t="shared" si="1"/>
        <v>0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2279</v>
      </c>
      <c r="E48" s="19">
        <f t="shared" si="0"/>
        <v>-471</v>
      </c>
      <c r="F48" s="16">
        <f t="shared" si="1"/>
        <v>0.82872727272727276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2279</v>
      </c>
      <c r="E49" s="33">
        <f t="shared" si="0"/>
        <v>-471</v>
      </c>
      <c r="F49" s="34">
        <f t="shared" si="1"/>
        <v>0.82872727272727276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1760</v>
      </c>
      <c r="E52" s="19">
        <f t="shared" si="0"/>
        <v>-3077</v>
      </c>
      <c r="F52" s="16">
        <f>+D52/C52</f>
        <v>0.36386189787058093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32">
        <v>35</v>
      </c>
      <c r="E53" s="33">
        <f t="shared" si="0"/>
        <v>-1390</v>
      </c>
      <c r="F53" s="34">
        <f t="shared" si="1"/>
        <v>2.456140350877193E-2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10">
        <v>854</v>
      </c>
      <c r="E54" s="26">
        <f t="shared" si="0"/>
        <v>-1688</v>
      </c>
      <c r="F54" s="8">
        <f t="shared" si="1"/>
        <v>0.33595594020456332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11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1600</v>
      </c>
      <c r="E56" s="19">
        <f t="shared" si="0"/>
        <v>-6555</v>
      </c>
      <c r="F56" s="16">
        <f t="shared" si="1"/>
        <v>0.19619865113427346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32">
        <v>1600</v>
      </c>
      <c r="E57" s="33">
        <f t="shared" si="0"/>
        <v>75</v>
      </c>
      <c r="F57" s="34">
        <f t="shared" si="1"/>
        <v>1.0491803278688525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10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11"/>
      <c r="E59" s="26">
        <f t="shared" si="0"/>
        <v>-3930</v>
      </c>
      <c r="F59" s="8">
        <f t="shared" si="1"/>
        <v>0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798</v>
      </c>
      <c r="E62" s="19">
        <f t="shared" si="0"/>
        <v>-7191</v>
      </c>
      <c r="F62" s="16">
        <f t="shared" si="1"/>
        <v>9.9887345099511832E-2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>
        <v>475</v>
      </c>
      <c r="E63" s="33">
        <f t="shared" si="0"/>
        <v>-3375</v>
      </c>
      <c r="F63" s="34">
        <f t="shared" si="1"/>
        <v>0.12337662337662338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>
        <v>323</v>
      </c>
      <c r="E64" s="26">
        <f t="shared" si="0"/>
        <v>-3816</v>
      </c>
      <c r="F64" s="8">
        <f t="shared" si="1"/>
        <v>7.8038173471853101E-2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9996</v>
      </c>
      <c r="E65" s="19">
        <f t="shared" si="0"/>
        <v>-10974</v>
      </c>
      <c r="F65" s="16">
        <f t="shared" si="1"/>
        <v>0.4766809728183119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32">
        <v>3375</v>
      </c>
      <c r="E66" s="33">
        <f t="shared" si="0"/>
        <v>-1995</v>
      </c>
      <c r="F66" s="34">
        <f t="shared" si="1"/>
        <v>0.62849162011173187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10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10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10">
        <v>2185</v>
      </c>
      <c r="E69" s="26">
        <f t="shared" si="0"/>
        <v>-395</v>
      </c>
      <c r="F69" s="8">
        <f t="shared" si="1"/>
        <v>0.8468992248062015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10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11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2238</v>
      </c>
      <c r="E72" s="19">
        <f t="shared" si="2"/>
        <v>-20125</v>
      </c>
      <c r="F72" s="16">
        <f t="shared" si="3"/>
        <v>0.10007601842328846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598</v>
      </c>
      <c r="E73" s="33">
        <f t="shared" si="2"/>
        <v>-272</v>
      </c>
      <c r="F73" s="34">
        <f t="shared" si="3"/>
        <v>0.68735632183908046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398</v>
      </c>
      <c r="E77" s="26">
        <f t="shared" si="2"/>
        <v>-107</v>
      </c>
      <c r="F77" s="8">
        <f t="shared" si="3"/>
        <v>0.78811881188118815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565</v>
      </c>
      <c r="E78" s="26">
        <f t="shared" si="2"/>
        <v>-95</v>
      </c>
      <c r="F78" s="8">
        <f t="shared" si="3"/>
        <v>0.85606060606060608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95</v>
      </c>
      <c r="E81" s="26">
        <f t="shared" si="2"/>
        <v>-1435</v>
      </c>
      <c r="F81" s="8">
        <f t="shared" si="3"/>
        <v>6.2091503267973858E-2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/>
      <c r="E82" s="26">
        <f t="shared" si="2"/>
        <v>-4380</v>
      </c>
      <c r="F82" s="8">
        <f t="shared" si="3"/>
        <v>0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288</v>
      </c>
      <c r="E84" s="26">
        <f t="shared" si="2"/>
        <v>-6402</v>
      </c>
      <c r="F84" s="8">
        <f t="shared" si="3"/>
        <v>4.3049327354260092E-2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266</v>
      </c>
      <c r="E85" s="26">
        <f t="shared" si="2"/>
        <v>-844</v>
      </c>
      <c r="F85" s="8">
        <f t="shared" si="3"/>
        <v>0.23963963963963963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1899</v>
      </c>
      <c r="E89" s="19">
        <f t="shared" si="2"/>
        <v>-1551</v>
      </c>
      <c r="F89" s="16">
        <f t="shared" si="3"/>
        <v>0.55043478260869561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>
        <v>702</v>
      </c>
      <c r="E90" s="33">
        <f t="shared" si="2"/>
        <v>-768</v>
      </c>
      <c r="F90" s="34">
        <f t="shared" si="3"/>
        <v>0.47755102040816327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1197</v>
      </c>
      <c r="E91" s="26">
        <f t="shared" si="2"/>
        <v>-783</v>
      </c>
      <c r="F91" s="8">
        <f t="shared" si="3"/>
        <v>0.6045454545454545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0</v>
      </c>
      <c r="E92" s="19">
        <f t="shared" si="2"/>
        <v>-822</v>
      </c>
      <c r="F92" s="16">
        <f t="shared" si="3"/>
        <v>0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/>
      <c r="E93" s="33">
        <f t="shared" si="2"/>
        <v>-822</v>
      </c>
      <c r="F93" s="34">
        <f t="shared" si="3"/>
        <v>0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3874</v>
      </c>
      <c r="E94" s="19">
        <f t="shared" si="2"/>
        <v>-971</v>
      </c>
      <c r="F94" s="16">
        <f t="shared" si="3"/>
        <v>0.79958720330237354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32">
        <v>444</v>
      </c>
      <c r="E95" s="33">
        <f t="shared" si="2"/>
        <v>-31</v>
      </c>
      <c r="F95" s="34">
        <f t="shared" si="3"/>
        <v>0.9347368421052632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566</v>
      </c>
      <c r="E96" s="26">
        <f t="shared" si="2"/>
        <v>-184</v>
      </c>
      <c r="F96" s="8">
        <f t="shared" si="3"/>
        <v>0.75466666666666671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1498</v>
      </c>
      <c r="E98" s="26">
        <f t="shared" si="2"/>
        <v>-599</v>
      </c>
      <c r="F98" s="8">
        <f t="shared" si="3"/>
        <v>0.71435383881735814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0">
        <v>679</v>
      </c>
      <c r="E99" s="26">
        <f t="shared" si="2"/>
        <v>-156</v>
      </c>
      <c r="F99" s="8">
        <f t="shared" si="3"/>
        <v>0.81317365269461073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335</v>
      </c>
      <c r="E103" s="19">
        <f t="shared" si="2"/>
        <v>-6262</v>
      </c>
      <c r="F103" s="16">
        <f t="shared" si="3"/>
        <v>5.0780657874791572E-2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335</v>
      </c>
      <c r="E104" s="33">
        <f t="shared" si="2"/>
        <v>-2190</v>
      </c>
      <c r="F104" s="34">
        <f t="shared" si="3"/>
        <v>0.13267326732673268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2763</v>
      </c>
      <c r="E106" s="19">
        <f t="shared" si="2"/>
        <v>-1734</v>
      </c>
      <c r="F106" s="16">
        <f t="shared" si="3"/>
        <v>0.61440960640426956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1">
        <v>1819</v>
      </c>
      <c r="E109" s="26">
        <f t="shared" si="2"/>
        <v>-308</v>
      </c>
      <c r="F109" s="8">
        <f t="shared" si="3"/>
        <v>0.85519511048425012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5405</v>
      </c>
      <c r="E110" s="19">
        <f t="shared" si="2"/>
        <v>-6217</v>
      </c>
      <c r="F110" s="16">
        <f t="shared" si="3"/>
        <v>0.46506625365685766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2851</v>
      </c>
      <c r="E111" s="33">
        <f t="shared" si="2"/>
        <v>-349</v>
      </c>
      <c r="F111" s="34">
        <f t="shared" si="3"/>
        <v>0.89093750000000005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2554</v>
      </c>
      <c r="E112" s="26">
        <f t="shared" si="2"/>
        <v>-5868</v>
      </c>
      <c r="F112" s="8">
        <f t="shared" si="3"/>
        <v>0.30325338399430063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2357</v>
      </c>
      <c r="E115" s="19">
        <f t="shared" si="2"/>
        <v>-367</v>
      </c>
      <c r="F115" s="16">
        <f t="shared" si="3"/>
        <v>0.86527165932452277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32">
        <v>0</v>
      </c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10">
        <v>687</v>
      </c>
      <c r="E117" s="26">
        <f t="shared" si="2"/>
        <v>-3</v>
      </c>
      <c r="F117" s="8">
        <f t="shared" si="3"/>
        <v>0.9956521739130435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11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1231</v>
      </c>
      <c r="E119" s="27">
        <f t="shared" si="2"/>
        <v>-3993</v>
      </c>
      <c r="F119" s="16">
        <f t="shared" si="3"/>
        <v>0.23564318529862174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415</v>
      </c>
      <c r="E120" s="33">
        <f t="shared" si="2"/>
        <v>-1210</v>
      </c>
      <c r="F120" s="34">
        <f t="shared" si="3"/>
        <v>0.25538461538461538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327</v>
      </c>
      <c r="E121" s="26">
        <f t="shared" si="2"/>
        <v>-1322</v>
      </c>
      <c r="F121" s="8">
        <f t="shared" si="3"/>
        <v>0.19830200121285627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489</v>
      </c>
      <c r="E122" s="26">
        <f t="shared" si="2"/>
        <v>-1461</v>
      </c>
      <c r="F122" s="8">
        <f t="shared" si="3"/>
        <v>0.25076923076923074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75</v>
      </c>
      <c r="E123" s="19">
        <f t="shared" si="2"/>
        <v>-250</v>
      </c>
      <c r="F123" s="20">
        <f t="shared" si="3"/>
        <v>0.23076923076923078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75</v>
      </c>
      <c r="E124" s="33">
        <f t="shared" si="2"/>
        <v>-250</v>
      </c>
      <c r="F124" s="34">
        <f>+D124/C124</f>
        <v>0.23076923076923078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6009</v>
      </c>
      <c r="E125" s="19">
        <f t="shared" si="2"/>
        <v>-8106</v>
      </c>
      <c r="F125" s="16">
        <f>+D125/C125</f>
        <v>0.4257173219978746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70">
        <v>875</v>
      </c>
      <c r="E126" s="33">
        <f t="shared" si="2"/>
        <v>-322</v>
      </c>
      <c r="F126" s="34">
        <f t="shared" si="3"/>
        <v>0.73099415204678364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52">
        <v>904</v>
      </c>
      <c r="E127" s="26">
        <f t="shared" si="2"/>
        <v>-146</v>
      </c>
      <c r="F127" s="8">
        <f t="shared" si="3"/>
        <v>0.86095238095238091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52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70">
        <v>716</v>
      </c>
      <c r="E129" s="26">
        <f t="shared" si="2"/>
        <v>-3897</v>
      </c>
      <c r="F129" s="8">
        <f t="shared" si="3"/>
        <v>0.15521352698894428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52">
        <v>1255</v>
      </c>
      <c r="E130" s="26">
        <f t="shared" si="2"/>
        <v>-1235</v>
      </c>
      <c r="F130" s="8">
        <f t="shared" si="3"/>
        <v>0.50401606425702816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52">
        <v>868</v>
      </c>
      <c r="E131" s="26">
        <f t="shared" si="2"/>
        <v>-482</v>
      </c>
      <c r="F131" s="8">
        <f t="shared" si="3"/>
        <v>0.64296296296296296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70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52">
        <v>352</v>
      </c>
      <c r="E133" s="26">
        <f t="shared" si="2"/>
        <v>-1266</v>
      </c>
      <c r="F133" s="8">
        <f t="shared" si="3"/>
        <v>0.21755253399258342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99</v>
      </c>
      <c r="E136" s="19">
        <f t="shared" si="4"/>
        <v>-8826</v>
      </c>
      <c r="F136" s="16">
        <f t="shared" si="5"/>
        <v>1.1092436974789916E-2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/>
      <c r="E137" s="33">
        <f t="shared" si="4"/>
        <v>-2475</v>
      </c>
      <c r="F137" s="34">
        <f t="shared" si="5"/>
        <v>0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99</v>
      </c>
      <c r="E138" s="26">
        <f t="shared" si="4"/>
        <v>-2031</v>
      </c>
      <c r="F138" s="8">
        <f t="shared" si="5"/>
        <v>4.647887323943662E-2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10559</v>
      </c>
      <c r="E140" s="19">
        <f t="shared" si="4"/>
        <v>-11188</v>
      </c>
      <c r="F140" s="16">
        <f t="shared" si="5"/>
        <v>0.48553823515887251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70">
        <v>2156</v>
      </c>
      <c r="E141" s="33">
        <f t="shared" si="4"/>
        <v>-2544</v>
      </c>
      <c r="F141" s="34">
        <f t="shared" si="5"/>
        <v>0.45872340425531916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52">
        <v>2245</v>
      </c>
      <c r="E142" s="26">
        <f t="shared" si="4"/>
        <v>-130</v>
      </c>
      <c r="F142" s="8">
        <f t="shared" si="5"/>
        <v>0.94526315789473681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52"/>
      <c r="E143" s="26">
        <f t="shared" si="4"/>
        <v>-1475</v>
      </c>
      <c r="F143" s="8">
        <f t="shared" si="5"/>
        <v>0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52">
        <v>2224</v>
      </c>
      <c r="E144" s="26">
        <f t="shared" si="4"/>
        <v>-686</v>
      </c>
      <c r="F144" s="8">
        <f t="shared" si="5"/>
        <v>0.76426116838487967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52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52">
        <v>311</v>
      </c>
      <c r="E146" s="26">
        <f t="shared" si="4"/>
        <v>-379</v>
      </c>
      <c r="F146" s="8">
        <f t="shared" si="5"/>
        <v>0.45072463768115945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52">
        <v>249</v>
      </c>
      <c r="E147" s="26">
        <f t="shared" si="4"/>
        <v>-49</v>
      </c>
      <c r="F147" s="8">
        <f t="shared" si="5"/>
        <v>0.83557046979865768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52">
        <v>3023</v>
      </c>
      <c r="E148" s="26">
        <f t="shared" si="4"/>
        <v>-397</v>
      </c>
      <c r="F148" s="8">
        <f t="shared" si="5"/>
        <v>0.88391812865497077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52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52">
        <v>351</v>
      </c>
      <c r="E150" s="26">
        <f t="shared" si="4"/>
        <v>-2379</v>
      </c>
      <c r="F150" s="8">
        <f t="shared" si="5"/>
        <v>0.12857142857142856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464</v>
      </c>
      <c r="E153" s="19">
        <f t="shared" si="4"/>
        <v>189</v>
      </c>
      <c r="F153" s="16">
        <f t="shared" si="5"/>
        <v>1.6872727272727273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464</v>
      </c>
      <c r="E154" s="33">
        <f t="shared" si="4"/>
        <v>189</v>
      </c>
      <c r="F154" s="34">
        <f t="shared" si="5"/>
        <v>1.6872727272727273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80298</v>
      </c>
      <c r="E156" s="55">
        <f>+E5+E7+E24+E26+E31+E36+E42+E48+E50+E52+E56+E60+E62+E65+E72+E87+E89+E92+E94+E100+E103+E106+E110+E113+E115+E119+E123+E125+E134+E136+E140+E151+E153</f>
        <v>-158097</v>
      </c>
      <c r="F156" s="56">
        <f>+D156/C156</f>
        <v>0.33682753413452465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316185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80298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235887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6744-C0BD-4D81-B3D0-B394D0ECFB0C}">
  <dimension ref="B1:N242"/>
  <sheetViews>
    <sheetView topLeftCell="A133" workbookViewId="0">
      <selection activeCell="H159" sqref="H159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439</v>
      </c>
      <c r="E5" s="19">
        <f>+D5-C5</f>
        <v>-36</v>
      </c>
      <c r="F5" s="16">
        <f>+D5/C5</f>
        <v>0.92421052631578948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439</v>
      </c>
      <c r="E6" s="26">
        <f t="shared" ref="E6:E69" si="0">+D6-C6</f>
        <v>-36</v>
      </c>
      <c r="F6" s="8">
        <f t="shared" ref="F6:F69" si="1">+D6/C6</f>
        <v>0.92421052631578948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21300</v>
      </c>
      <c r="E7" s="19">
        <f t="shared" si="0"/>
        <v>-5045</v>
      </c>
      <c r="F7" s="16">
        <f t="shared" si="1"/>
        <v>0.8085025621560068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1524</v>
      </c>
      <c r="E8" s="33">
        <f t="shared" si="0"/>
        <v>-51</v>
      </c>
      <c r="F8" s="34">
        <f t="shared" si="1"/>
        <v>0.9676190476190476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595</v>
      </c>
      <c r="E9" s="26">
        <f t="shared" si="0"/>
        <v>-55</v>
      </c>
      <c r="F9" s="8">
        <f t="shared" si="1"/>
        <v>0.91538461538461535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583</v>
      </c>
      <c r="E10" s="26">
        <f t="shared" si="0"/>
        <v>-227</v>
      </c>
      <c r="F10" s="8">
        <f t="shared" si="1"/>
        <v>0.71975308641975311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355</v>
      </c>
      <c r="E11" s="26">
        <f t="shared" si="0"/>
        <v>57</v>
      </c>
      <c r="F11" s="8">
        <f t="shared" si="1"/>
        <v>1.1912751677852349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825</v>
      </c>
      <c r="E12" s="26">
        <f t="shared" si="0"/>
        <v>-161</v>
      </c>
      <c r="F12" s="8">
        <f t="shared" si="1"/>
        <v>0.83671399594320484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607</v>
      </c>
      <c r="E13" s="26">
        <f t="shared" si="0"/>
        <v>-823</v>
      </c>
      <c r="F13" s="8">
        <f t="shared" si="1"/>
        <v>0.4244755244755245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697</v>
      </c>
      <c r="E14" s="26">
        <f t="shared" si="0"/>
        <v>-413</v>
      </c>
      <c r="F14" s="8">
        <f t="shared" si="1"/>
        <v>0.62792792792792795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2714</v>
      </c>
      <c r="E15" s="26">
        <f t="shared" si="0"/>
        <v>-74</v>
      </c>
      <c r="F15" s="8">
        <f t="shared" si="1"/>
        <v>0.97345767575322817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1507</v>
      </c>
      <c r="E16" s="26">
        <f t="shared" si="0"/>
        <v>-143</v>
      </c>
      <c r="F16" s="8">
        <f t="shared" si="1"/>
        <v>0.91333333333333333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822</v>
      </c>
      <c r="E17" s="26">
        <f t="shared" si="0"/>
        <v>-138</v>
      </c>
      <c r="F17" s="8">
        <f t="shared" si="1"/>
        <v>0.85624999999999996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2394</v>
      </c>
      <c r="E18" s="26">
        <f t="shared" si="0"/>
        <v>-814</v>
      </c>
      <c r="F18" s="8">
        <f t="shared" si="1"/>
        <v>0.74625935162094759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921</v>
      </c>
      <c r="E19" s="26">
        <f t="shared" si="0"/>
        <v>-99</v>
      </c>
      <c r="F19" s="8">
        <f t="shared" si="1"/>
        <v>0.90294117647058825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2379</v>
      </c>
      <c r="E21" s="26">
        <f t="shared" si="0"/>
        <v>-621</v>
      </c>
      <c r="F21" s="8">
        <f t="shared" si="1"/>
        <v>0.79300000000000004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3419</v>
      </c>
      <c r="E22" s="26">
        <f t="shared" si="0"/>
        <v>-511</v>
      </c>
      <c r="F22" s="8">
        <f t="shared" si="1"/>
        <v>0.86997455470737917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443</v>
      </c>
      <c r="E23" s="26">
        <f t="shared" si="0"/>
        <v>-757</v>
      </c>
      <c r="F23" s="8">
        <f t="shared" si="1"/>
        <v>0.36916666666666664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5276</v>
      </c>
      <c r="E31" s="19">
        <f t="shared" si="0"/>
        <v>-5589</v>
      </c>
      <c r="F31" s="16">
        <f t="shared" si="1"/>
        <v>0.48559595029912561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4799</v>
      </c>
      <c r="E32" s="33">
        <f t="shared" si="0"/>
        <v>199</v>
      </c>
      <c r="F32" s="34">
        <f t="shared" si="1"/>
        <v>1.0432608695652175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36</v>
      </c>
      <c r="E33" s="26">
        <f t="shared" si="0"/>
        <v>-1939</v>
      </c>
      <c r="F33" s="8">
        <f t="shared" si="1"/>
        <v>1.8227848101265823E-2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441</v>
      </c>
      <c r="E34" s="26">
        <f t="shared" si="0"/>
        <v>-1539</v>
      </c>
      <c r="F34" s="8">
        <f t="shared" si="1"/>
        <v>0.22272727272727272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3082</v>
      </c>
      <c r="E36" s="19">
        <f t="shared" si="0"/>
        <v>-6151</v>
      </c>
      <c r="F36" s="16">
        <f t="shared" si="1"/>
        <v>0.33380266435611394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369</v>
      </c>
      <c r="E37" s="33">
        <f t="shared" si="0"/>
        <v>-1452</v>
      </c>
      <c r="F37" s="34">
        <f t="shared" si="1"/>
        <v>0.20263591433278419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2284</v>
      </c>
      <c r="E39" s="26">
        <f t="shared" si="0"/>
        <v>-1156</v>
      </c>
      <c r="F39" s="8">
        <f t="shared" si="1"/>
        <v>0.663953488372093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429</v>
      </c>
      <c r="E41" s="26">
        <f t="shared" si="0"/>
        <v>-246</v>
      </c>
      <c r="F41" s="8">
        <f t="shared" si="1"/>
        <v>0.63555555555555554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83</v>
      </c>
      <c r="E42" s="19">
        <f t="shared" si="0"/>
        <v>-4522</v>
      </c>
      <c r="F42" s="16">
        <f t="shared" si="1"/>
        <v>1.8023887079261672E-2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2338</v>
      </c>
      <c r="E48" s="19">
        <f t="shared" si="0"/>
        <v>-412</v>
      </c>
      <c r="F48" s="16">
        <f t="shared" si="1"/>
        <v>0.85018181818181815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2338</v>
      </c>
      <c r="E49" s="33">
        <f t="shared" si="0"/>
        <v>-412</v>
      </c>
      <c r="F49" s="34">
        <f t="shared" si="1"/>
        <v>0.85018181818181815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3086</v>
      </c>
      <c r="E52" s="19">
        <f t="shared" si="0"/>
        <v>-1751</v>
      </c>
      <c r="F52" s="16">
        <f>+D52/C52</f>
        <v>0.63799875956171181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114</v>
      </c>
      <c r="E53" s="33">
        <f t="shared" si="0"/>
        <v>-1311</v>
      </c>
      <c r="F53" s="34">
        <f t="shared" si="1"/>
        <v>0.08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2101</v>
      </c>
      <c r="E54" s="26">
        <f t="shared" si="0"/>
        <v>-441</v>
      </c>
      <c r="F54" s="8">
        <f t="shared" si="1"/>
        <v>0.82651455546813535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5332</v>
      </c>
      <c r="E56" s="19">
        <f t="shared" si="0"/>
        <v>-2823</v>
      </c>
      <c r="F56" s="16">
        <f t="shared" si="1"/>
        <v>0.65383200490496629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1617</v>
      </c>
      <c r="E57" s="33">
        <f t="shared" si="0"/>
        <v>92</v>
      </c>
      <c r="F57" s="34">
        <f t="shared" si="1"/>
        <v>1.0603278688524591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3715</v>
      </c>
      <c r="E59" s="26">
        <f t="shared" si="0"/>
        <v>-215</v>
      </c>
      <c r="F59" s="8">
        <f t="shared" si="1"/>
        <v>0.94529262086513999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1533</v>
      </c>
      <c r="E62" s="19">
        <f t="shared" si="0"/>
        <v>-6456</v>
      </c>
      <c r="F62" s="16">
        <f t="shared" si="1"/>
        <v>0.19188884716485166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>
        <v>773</v>
      </c>
      <c r="E63" s="33">
        <f t="shared" si="0"/>
        <v>-3077</v>
      </c>
      <c r="F63" s="34">
        <f t="shared" si="1"/>
        <v>0.20077922077922078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>
        <v>760</v>
      </c>
      <c r="E64" s="26">
        <f t="shared" si="0"/>
        <v>-3379</v>
      </c>
      <c r="F64" s="8">
        <f t="shared" si="1"/>
        <v>0.18361923169847788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10078</v>
      </c>
      <c r="E65" s="19">
        <f t="shared" si="0"/>
        <v>-10892</v>
      </c>
      <c r="F65" s="16">
        <f t="shared" si="1"/>
        <v>0.48059132093466855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3385</v>
      </c>
      <c r="E66" s="33">
        <f t="shared" si="0"/>
        <v>-1985</v>
      </c>
      <c r="F66" s="34">
        <f t="shared" si="1"/>
        <v>0.63035381750465547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2257</v>
      </c>
      <c r="E69" s="26">
        <f t="shared" si="0"/>
        <v>-323</v>
      </c>
      <c r="F69" s="8">
        <f t="shared" si="1"/>
        <v>0.87480620155038757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3111</v>
      </c>
      <c r="E72" s="19">
        <f t="shared" si="2"/>
        <v>-19252</v>
      </c>
      <c r="F72" s="16">
        <f t="shared" si="3"/>
        <v>0.13911371461789562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604</v>
      </c>
      <c r="E73" s="33">
        <f t="shared" si="2"/>
        <v>-266</v>
      </c>
      <c r="F73" s="34">
        <f t="shared" si="3"/>
        <v>0.69425287356321841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512</v>
      </c>
      <c r="E77" s="26">
        <f t="shared" si="2"/>
        <v>7</v>
      </c>
      <c r="F77" s="8">
        <f t="shared" si="3"/>
        <v>1.0138613861386139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565</v>
      </c>
      <c r="E78" s="26">
        <f t="shared" si="2"/>
        <v>-95</v>
      </c>
      <c r="F78" s="8">
        <f t="shared" si="3"/>
        <v>0.85606060606060608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95</v>
      </c>
      <c r="E81" s="26">
        <f t="shared" si="2"/>
        <v>-1435</v>
      </c>
      <c r="F81" s="8">
        <f t="shared" si="3"/>
        <v>6.2091503267973858E-2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31</v>
      </c>
      <c r="E82" s="26">
        <f t="shared" si="2"/>
        <v>-4349</v>
      </c>
      <c r="F82" s="8">
        <f t="shared" si="3"/>
        <v>7.0776255707762558E-3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288</v>
      </c>
      <c r="E84" s="26">
        <f t="shared" si="2"/>
        <v>-6402</v>
      </c>
      <c r="F84" s="8">
        <f t="shared" si="3"/>
        <v>4.3049327354260092E-2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988</v>
      </c>
      <c r="E85" s="26">
        <f t="shared" si="2"/>
        <v>-122</v>
      </c>
      <c r="F85" s="8">
        <f t="shared" si="3"/>
        <v>0.8900900900900901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2767</v>
      </c>
      <c r="E89" s="19">
        <f t="shared" si="2"/>
        <v>-683</v>
      </c>
      <c r="F89" s="16">
        <f t="shared" si="3"/>
        <v>0.80202898550724633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>
        <v>888</v>
      </c>
      <c r="E90" s="33">
        <f t="shared" si="2"/>
        <v>-582</v>
      </c>
      <c r="F90" s="34">
        <f t="shared" si="3"/>
        <v>0.60408163265306125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1879</v>
      </c>
      <c r="E91" s="26">
        <f t="shared" si="2"/>
        <v>-101</v>
      </c>
      <c r="F91" s="8">
        <f t="shared" si="3"/>
        <v>0.94898989898989894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27</v>
      </c>
      <c r="E92" s="19">
        <f t="shared" si="2"/>
        <v>-795</v>
      </c>
      <c r="F92" s="16">
        <f t="shared" si="3"/>
        <v>3.2846715328467155E-2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27</v>
      </c>
      <c r="E93" s="33">
        <f t="shared" si="2"/>
        <v>-795</v>
      </c>
      <c r="F93" s="34">
        <f t="shared" si="3"/>
        <v>3.2846715328467155E-2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4383</v>
      </c>
      <c r="E94" s="19">
        <f t="shared" si="2"/>
        <v>-462</v>
      </c>
      <c r="F94" s="16">
        <f t="shared" si="3"/>
        <v>0.90464396284829718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475</v>
      </c>
      <c r="E95" s="33">
        <f t="shared" si="2"/>
        <v>0</v>
      </c>
      <c r="F95" s="34">
        <f t="shared" si="3"/>
        <v>1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763</v>
      </c>
      <c r="E96" s="26">
        <f t="shared" si="2"/>
        <v>13</v>
      </c>
      <c r="F96" s="8">
        <f t="shared" si="3"/>
        <v>1.0173333333333334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1673</v>
      </c>
      <c r="E98" s="26">
        <f t="shared" si="2"/>
        <v>-424</v>
      </c>
      <c r="F98" s="8">
        <f t="shared" si="3"/>
        <v>0.79780639008106824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785</v>
      </c>
      <c r="E99" s="26">
        <f t="shared" si="2"/>
        <v>-50</v>
      </c>
      <c r="F99" s="8">
        <f t="shared" si="3"/>
        <v>0.94011976047904189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613</v>
      </c>
      <c r="E103" s="19">
        <f t="shared" si="2"/>
        <v>-5984</v>
      </c>
      <c r="F103" s="16">
        <f t="shared" si="3"/>
        <v>9.2921024708200697E-2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613</v>
      </c>
      <c r="E104" s="33">
        <f t="shared" si="2"/>
        <v>-1912</v>
      </c>
      <c r="F104" s="34">
        <f t="shared" si="3"/>
        <v>0.24277227722772277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2941</v>
      </c>
      <c r="E106" s="19">
        <f t="shared" si="2"/>
        <v>-1556</v>
      </c>
      <c r="F106" s="16">
        <f t="shared" si="3"/>
        <v>0.65399154992217035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1997</v>
      </c>
      <c r="E109" s="26">
        <f t="shared" si="2"/>
        <v>-130</v>
      </c>
      <c r="F109" s="8">
        <f t="shared" si="3"/>
        <v>0.93888105312646919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6305</v>
      </c>
      <c r="E110" s="19">
        <f t="shared" si="2"/>
        <v>-5317</v>
      </c>
      <c r="F110" s="16">
        <f t="shared" si="3"/>
        <v>0.54250559284116329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3034</v>
      </c>
      <c r="E111" s="33">
        <f t="shared" si="2"/>
        <v>-166</v>
      </c>
      <c r="F111" s="34">
        <f t="shared" si="3"/>
        <v>0.948125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3271</v>
      </c>
      <c r="E112" s="26">
        <f t="shared" si="2"/>
        <v>-5151</v>
      </c>
      <c r="F112" s="8">
        <f t="shared" si="3"/>
        <v>0.38838755639990502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2357</v>
      </c>
      <c r="E115" s="19">
        <f t="shared" si="2"/>
        <v>-367</v>
      </c>
      <c r="F115" s="16">
        <f t="shared" si="3"/>
        <v>0.86527165932452277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687</v>
      </c>
      <c r="E117" s="26">
        <f t="shared" si="2"/>
        <v>-3</v>
      </c>
      <c r="F117" s="8">
        <f t="shared" si="3"/>
        <v>0.9956521739130435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1433</v>
      </c>
      <c r="E119" s="27">
        <f t="shared" si="2"/>
        <v>-3791</v>
      </c>
      <c r="F119" s="16">
        <f t="shared" si="3"/>
        <v>0.27431087289433387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521</v>
      </c>
      <c r="E120" s="33">
        <f t="shared" si="2"/>
        <v>-1104</v>
      </c>
      <c r="F120" s="34">
        <f t="shared" si="3"/>
        <v>0.32061538461538464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422</v>
      </c>
      <c r="E121" s="26">
        <f t="shared" si="2"/>
        <v>-1227</v>
      </c>
      <c r="F121" s="8">
        <f t="shared" si="3"/>
        <v>0.25591267434808973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490</v>
      </c>
      <c r="E122" s="26">
        <f t="shared" si="2"/>
        <v>-1460</v>
      </c>
      <c r="F122" s="8">
        <f t="shared" si="3"/>
        <v>0.25128205128205128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240</v>
      </c>
      <c r="E123" s="19">
        <f t="shared" si="2"/>
        <v>-85</v>
      </c>
      <c r="F123" s="20">
        <f t="shared" si="3"/>
        <v>0.7384615384615385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240</v>
      </c>
      <c r="E124" s="33">
        <f t="shared" si="2"/>
        <v>-85</v>
      </c>
      <c r="F124" s="34">
        <f>+D124/C124</f>
        <v>0.7384615384615385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8399</v>
      </c>
      <c r="E125" s="19">
        <f t="shared" si="2"/>
        <v>-5716</v>
      </c>
      <c r="F125" s="16">
        <f>+D125/C125</f>
        <v>0.59504073680481762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926</v>
      </c>
      <c r="E126" s="33">
        <f t="shared" si="2"/>
        <v>-271</v>
      </c>
      <c r="F126" s="34">
        <f t="shared" si="3"/>
        <v>0.7736006683375104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964</v>
      </c>
      <c r="E127" s="26">
        <f t="shared" si="2"/>
        <v>-86</v>
      </c>
      <c r="F127" s="8">
        <f t="shared" si="3"/>
        <v>0.91809523809523808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2190</v>
      </c>
      <c r="E129" s="26">
        <f t="shared" si="2"/>
        <v>-2423</v>
      </c>
      <c r="F129" s="8">
        <f t="shared" si="3"/>
        <v>0.4747452850639497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1808</v>
      </c>
      <c r="E130" s="26">
        <f t="shared" si="2"/>
        <v>-682</v>
      </c>
      <c r="F130" s="8">
        <f t="shared" si="3"/>
        <v>0.72610441767068268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868</v>
      </c>
      <c r="E131" s="26">
        <f t="shared" si="2"/>
        <v>-482</v>
      </c>
      <c r="F131" s="8">
        <f t="shared" si="3"/>
        <v>0.64296296296296296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604</v>
      </c>
      <c r="E133" s="26">
        <f t="shared" si="2"/>
        <v>-1014</v>
      </c>
      <c r="F133" s="8">
        <f t="shared" si="3"/>
        <v>0.37330037082818296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154</v>
      </c>
      <c r="E136" s="19">
        <f t="shared" si="4"/>
        <v>-8771</v>
      </c>
      <c r="F136" s="16">
        <f t="shared" si="5"/>
        <v>1.7254901960784313E-2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>
        <v>55</v>
      </c>
      <c r="E137" s="33">
        <f t="shared" si="4"/>
        <v>-2420</v>
      </c>
      <c r="F137" s="34">
        <f t="shared" si="5"/>
        <v>2.2222222222222223E-2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99</v>
      </c>
      <c r="E138" s="26">
        <f t="shared" si="4"/>
        <v>-2031</v>
      </c>
      <c r="F138" s="8">
        <f t="shared" si="5"/>
        <v>4.647887323943662E-2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11001</v>
      </c>
      <c r="E140" s="19">
        <f t="shared" si="4"/>
        <v>-10746</v>
      </c>
      <c r="F140" s="16">
        <f t="shared" si="5"/>
        <v>0.50586287763829496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2178</v>
      </c>
      <c r="E141" s="33">
        <f t="shared" si="4"/>
        <v>-2522</v>
      </c>
      <c r="F141" s="34">
        <f t="shared" si="5"/>
        <v>0.46340425531914892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2303</v>
      </c>
      <c r="E142" s="26">
        <f t="shared" si="4"/>
        <v>-72</v>
      </c>
      <c r="F142" s="8">
        <f t="shared" si="5"/>
        <v>0.96968421052631582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30</v>
      </c>
      <c r="E143" s="26">
        <f t="shared" si="4"/>
        <v>-1445</v>
      </c>
      <c r="F143" s="8">
        <f t="shared" si="5"/>
        <v>2.0338983050847456E-2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2330</v>
      </c>
      <c r="E144" s="26">
        <f t="shared" si="4"/>
        <v>-580</v>
      </c>
      <c r="F144" s="8">
        <f t="shared" si="5"/>
        <v>0.80068728522336774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409</v>
      </c>
      <c r="E146" s="26">
        <f t="shared" si="4"/>
        <v>-281</v>
      </c>
      <c r="F146" s="8">
        <f t="shared" si="5"/>
        <v>0.59275362318840574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252</v>
      </c>
      <c r="E147" s="26">
        <f t="shared" si="4"/>
        <v>-46</v>
      </c>
      <c r="F147" s="8">
        <f t="shared" si="5"/>
        <v>0.84563758389261745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3036</v>
      </c>
      <c r="E148" s="26">
        <f t="shared" si="4"/>
        <v>-384</v>
      </c>
      <c r="F148" s="8">
        <f t="shared" si="5"/>
        <v>0.88771929824561402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463</v>
      </c>
      <c r="E150" s="26">
        <f t="shared" si="4"/>
        <v>-2267</v>
      </c>
      <c r="F150" s="8">
        <f t="shared" si="5"/>
        <v>0.16959706959706961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468</v>
      </c>
      <c r="E153" s="19">
        <f t="shared" si="4"/>
        <v>193</v>
      </c>
      <c r="F153" s="16">
        <f t="shared" si="5"/>
        <v>1.7018181818181819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468</v>
      </c>
      <c r="E154" s="33">
        <f t="shared" si="4"/>
        <v>193</v>
      </c>
      <c r="F154" s="34">
        <f t="shared" si="5"/>
        <v>1.7018181818181819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98491</v>
      </c>
      <c r="E156" s="55">
        <f>+E5+E7+E24+E26+E31+E36+E42+E48+E50+E52+E56+E60+E62+E65+E72+E87+E89+E92+E94+E100+E103+E106+E110+E113+E115+E119+E123+E125+E134+E136+E140+E151+E153</f>
        <v>-139904</v>
      </c>
      <c r="F156" s="56">
        <f>+D156/C156</f>
        <v>0.41314205415382033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334378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98491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235887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F9BA2-DD3B-40FF-A052-D321AB6CCBD9}">
  <dimension ref="B1:N242"/>
  <sheetViews>
    <sheetView topLeftCell="A133" workbookViewId="0">
      <selection activeCell="E163" sqref="E163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439</v>
      </c>
      <c r="E5" s="19">
        <f>+D5-C5</f>
        <v>-36</v>
      </c>
      <c r="F5" s="16">
        <f>+D5/C5</f>
        <v>0.92421052631578948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439</v>
      </c>
      <c r="E6" s="26">
        <f t="shared" ref="E6:E69" si="0">+D6-C6</f>
        <v>-36</v>
      </c>
      <c r="F6" s="8">
        <f t="shared" ref="F6:F69" si="1">+D6/C6</f>
        <v>0.92421052631578948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21300</v>
      </c>
      <c r="E7" s="19">
        <f t="shared" si="0"/>
        <v>-5045</v>
      </c>
      <c r="F7" s="16">
        <f t="shared" si="1"/>
        <v>0.8085025621560068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1524</v>
      </c>
      <c r="E8" s="33">
        <f t="shared" si="0"/>
        <v>-51</v>
      </c>
      <c r="F8" s="34">
        <f t="shared" si="1"/>
        <v>0.9676190476190476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595</v>
      </c>
      <c r="E9" s="26">
        <f t="shared" si="0"/>
        <v>-55</v>
      </c>
      <c r="F9" s="8">
        <f t="shared" si="1"/>
        <v>0.91538461538461535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583</v>
      </c>
      <c r="E10" s="26">
        <f t="shared" si="0"/>
        <v>-227</v>
      </c>
      <c r="F10" s="8">
        <f t="shared" si="1"/>
        <v>0.71975308641975311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355</v>
      </c>
      <c r="E11" s="26">
        <f t="shared" si="0"/>
        <v>57</v>
      </c>
      <c r="F11" s="8">
        <f t="shared" si="1"/>
        <v>1.1912751677852349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825</v>
      </c>
      <c r="E12" s="26">
        <f t="shared" si="0"/>
        <v>-161</v>
      </c>
      <c r="F12" s="8">
        <f t="shared" si="1"/>
        <v>0.83671399594320484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607</v>
      </c>
      <c r="E13" s="26">
        <f t="shared" si="0"/>
        <v>-823</v>
      </c>
      <c r="F13" s="8">
        <f t="shared" si="1"/>
        <v>0.4244755244755245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697</v>
      </c>
      <c r="E14" s="26">
        <f t="shared" si="0"/>
        <v>-413</v>
      </c>
      <c r="F14" s="8">
        <f t="shared" si="1"/>
        <v>0.62792792792792795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2714</v>
      </c>
      <c r="E15" s="26">
        <f t="shared" si="0"/>
        <v>-74</v>
      </c>
      <c r="F15" s="8">
        <f t="shared" si="1"/>
        <v>0.97345767575322817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1507</v>
      </c>
      <c r="E16" s="26">
        <f t="shared" si="0"/>
        <v>-143</v>
      </c>
      <c r="F16" s="8">
        <f t="shared" si="1"/>
        <v>0.91333333333333333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822</v>
      </c>
      <c r="E17" s="26">
        <f t="shared" si="0"/>
        <v>-138</v>
      </c>
      <c r="F17" s="8">
        <f t="shared" si="1"/>
        <v>0.85624999999999996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2394</v>
      </c>
      <c r="E18" s="26">
        <f t="shared" si="0"/>
        <v>-814</v>
      </c>
      <c r="F18" s="8">
        <f t="shared" si="1"/>
        <v>0.74625935162094759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921</v>
      </c>
      <c r="E19" s="26">
        <f t="shared" si="0"/>
        <v>-99</v>
      </c>
      <c r="F19" s="8">
        <f t="shared" si="1"/>
        <v>0.90294117647058825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2379</v>
      </c>
      <c r="E21" s="26">
        <f t="shared" si="0"/>
        <v>-621</v>
      </c>
      <c r="F21" s="8">
        <f t="shared" si="1"/>
        <v>0.79300000000000004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3419</v>
      </c>
      <c r="E22" s="26">
        <f t="shared" si="0"/>
        <v>-511</v>
      </c>
      <c r="F22" s="8">
        <f t="shared" si="1"/>
        <v>0.86997455470737917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443</v>
      </c>
      <c r="E23" s="26">
        <f t="shared" si="0"/>
        <v>-757</v>
      </c>
      <c r="F23" s="8">
        <f t="shared" si="1"/>
        <v>0.36916666666666664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5276</v>
      </c>
      <c r="E31" s="19">
        <f t="shared" si="0"/>
        <v>-5589</v>
      </c>
      <c r="F31" s="16">
        <f t="shared" si="1"/>
        <v>0.48559595029912561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4799</v>
      </c>
      <c r="E32" s="33">
        <f t="shared" si="0"/>
        <v>199</v>
      </c>
      <c r="F32" s="34">
        <f t="shared" si="1"/>
        <v>1.0432608695652175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36</v>
      </c>
      <c r="E33" s="26">
        <f t="shared" si="0"/>
        <v>-1939</v>
      </c>
      <c r="F33" s="8">
        <f t="shared" si="1"/>
        <v>1.8227848101265823E-2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441</v>
      </c>
      <c r="E34" s="26">
        <f t="shared" si="0"/>
        <v>-1539</v>
      </c>
      <c r="F34" s="8">
        <f t="shared" si="1"/>
        <v>0.22272727272727272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3082</v>
      </c>
      <c r="E36" s="19">
        <f t="shared" si="0"/>
        <v>-6151</v>
      </c>
      <c r="F36" s="16">
        <f t="shared" si="1"/>
        <v>0.33380266435611394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369</v>
      </c>
      <c r="E37" s="33">
        <f t="shared" si="0"/>
        <v>-1452</v>
      </c>
      <c r="F37" s="34">
        <f t="shared" si="1"/>
        <v>0.20263591433278419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2284</v>
      </c>
      <c r="E39" s="26">
        <f t="shared" si="0"/>
        <v>-1156</v>
      </c>
      <c r="F39" s="8">
        <f t="shared" si="1"/>
        <v>0.663953488372093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429</v>
      </c>
      <c r="E41" s="26">
        <f t="shared" si="0"/>
        <v>-246</v>
      </c>
      <c r="F41" s="8">
        <f t="shared" si="1"/>
        <v>0.63555555555555554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83</v>
      </c>
      <c r="E42" s="19">
        <f t="shared" si="0"/>
        <v>-4522</v>
      </c>
      <c r="F42" s="16">
        <f t="shared" si="1"/>
        <v>1.8023887079261672E-2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32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10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10"/>
      <c r="E45" s="26">
        <f t="shared" si="0"/>
        <v>-720</v>
      </c>
      <c r="F45" s="8">
        <f t="shared" si="1"/>
        <v>0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10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11"/>
      <c r="E47" s="26">
        <f t="shared" si="0"/>
        <v>-990</v>
      </c>
      <c r="F47" s="8">
        <f t="shared" si="1"/>
        <v>0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2338</v>
      </c>
      <c r="E48" s="19">
        <f t="shared" si="0"/>
        <v>-412</v>
      </c>
      <c r="F48" s="16">
        <f t="shared" si="1"/>
        <v>0.85018181818181815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2338</v>
      </c>
      <c r="E49" s="33">
        <f t="shared" si="0"/>
        <v>-412</v>
      </c>
      <c r="F49" s="34">
        <f t="shared" si="1"/>
        <v>0.85018181818181815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3086</v>
      </c>
      <c r="E52" s="19">
        <f t="shared" si="0"/>
        <v>-1751</v>
      </c>
      <c r="F52" s="16">
        <f>+D52/C52</f>
        <v>0.63799875956171181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114</v>
      </c>
      <c r="E53" s="33">
        <f t="shared" si="0"/>
        <v>-1311</v>
      </c>
      <c r="F53" s="34">
        <f t="shared" si="1"/>
        <v>0.08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2101</v>
      </c>
      <c r="E54" s="26">
        <f t="shared" si="0"/>
        <v>-441</v>
      </c>
      <c r="F54" s="8">
        <f t="shared" si="1"/>
        <v>0.82651455546813535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5332</v>
      </c>
      <c r="E56" s="19">
        <f t="shared" si="0"/>
        <v>-2823</v>
      </c>
      <c r="F56" s="16">
        <f t="shared" si="1"/>
        <v>0.65383200490496629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1617</v>
      </c>
      <c r="E57" s="33">
        <f t="shared" si="0"/>
        <v>92</v>
      </c>
      <c r="F57" s="34">
        <f t="shared" si="1"/>
        <v>1.0603278688524591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/>
      <c r="E58" s="26">
        <f t="shared" si="0"/>
        <v>-2700</v>
      </c>
      <c r="F58" s="8">
        <f t="shared" si="1"/>
        <v>0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3715</v>
      </c>
      <c r="E59" s="26">
        <f t="shared" si="0"/>
        <v>-215</v>
      </c>
      <c r="F59" s="8">
        <f t="shared" si="1"/>
        <v>0.94529262086513999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1533</v>
      </c>
      <c r="E62" s="19">
        <f t="shared" si="0"/>
        <v>-6456</v>
      </c>
      <c r="F62" s="16">
        <f t="shared" si="1"/>
        <v>0.19188884716485166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32">
        <v>773</v>
      </c>
      <c r="E63" s="33">
        <f t="shared" si="0"/>
        <v>-3077</v>
      </c>
      <c r="F63" s="34">
        <f t="shared" si="1"/>
        <v>0.20077922077922078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11">
        <v>760</v>
      </c>
      <c r="E64" s="26">
        <f t="shared" si="0"/>
        <v>-3379</v>
      </c>
      <c r="F64" s="8">
        <f t="shared" si="1"/>
        <v>0.18361923169847788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10078</v>
      </c>
      <c r="E65" s="19">
        <f t="shared" si="0"/>
        <v>-10892</v>
      </c>
      <c r="F65" s="16">
        <f t="shared" si="1"/>
        <v>0.48059132093466855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3385</v>
      </c>
      <c r="E66" s="33">
        <f t="shared" si="0"/>
        <v>-1985</v>
      </c>
      <c r="F66" s="34">
        <f t="shared" si="1"/>
        <v>0.63035381750465547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2257</v>
      </c>
      <c r="E69" s="26">
        <f t="shared" si="0"/>
        <v>-323</v>
      </c>
      <c r="F69" s="8">
        <f t="shared" si="1"/>
        <v>0.87480620155038757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3111</v>
      </c>
      <c r="E72" s="19">
        <f t="shared" si="2"/>
        <v>-19252</v>
      </c>
      <c r="F72" s="16">
        <f t="shared" si="3"/>
        <v>0.13911371461789562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604</v>
      </c>
      <c r="E73" s="33">
        <f t="shared" si="2"/>
        <v>-266</v>
      </c>
      <c r="F73" s="34">
        <f t="shared" si="3"/>
        <v>0.69425287356321841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512</v>
      </c>
      <c r="E77" s="26">
        <f t="shared" si="2"/>
        <v>7</v>
      </c>
      <c r="F77" s="8">
        <f t="shared" si="3"/>
        <v>1.0138613861386139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565</v>
      </c>
      <c r="E78" s="26">
        <f t="shared" si="2"/>
        <v>-95</v>
      </c>
      <c r="F78" s="8">
        <f t="shared" si="3"/>
        <v>0.85606060606060608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95</v>
      </c>
      <c r="E81" s="26">
        <f t="shared" si="2"/>
        <v>-1435</v>
      </c>
      <c r="F81" s="8">
        <f t="shared" si="3"/>
        <v>6.2091503267973858E-2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31</v>
      </c>
      <c r="E82" s="26">
        <f t="shared" si="2"/>
        <v>-4349</v>
      </c>
      <c r="F82" s="8">
        <f t="shared" si="3"/>
        <v>7.0776255707762558E-3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288</v>
      </c>
      <c r="E84" s="26">
        <f t="shared" si="2"/>
        <v>-6402</v>
      </c>
      <c r="F84" s="8">
        <f t="shared" si="3"/>
        <v>4.3049327354260092E-2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988</v>
      </c>
      <c r="E85" s="26">
        <f t="shared" si="2"/>
        <v>-122</v>
      </c>
      <c r="F85" s="8">
        <f t="shared" si="3"/>
        <v>0.8900900900900901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2767</v>
      </c>
      <c r="E89" s="19">
        <f t="shared" si="2"/>
        <v>-683</v>
      </c>
      <c r="F89" s="16">
        <f t="shared" si="3"/>
        <v>0.80202898550724633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32">
        <v>888</v>
      </c>
      <c r="E90" s="33">
        <f t="shared" si="2"/>
        <v>-582</v>
      </c>
      <c r="F90" s="34">
        <f t="shared" si="3"/>
        <v>0.60408163265306125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11">
        <v>1879</v>
      </c>
      <c r="E91" s="26">
        <f t="shared" si="2"/>
        <v>-101</v>
      </c>
      <c r="F91" s="8">
        <f t="shared" si="3"/>
        <v>0.94898989898989894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27</v>
      </c>
      <c r="E92" s="19">
        <f t="shared" si="2"/>
        <v>-795</v>
      </c>
      <c r="F92" s="16">
        <f t="shared" si="3"/>
        <v>3.2846715328467155E-2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27</v>
      </c>
      <c r="E93" s="33">
        <f t="shared" si="2"/>
        <v>-795</v>
      </c>
      <c r="F93" s="34">
        <f t="shared" si="3"/>
        <v>3.2846715328467155E-2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4383</v>
      </c>
      <c r="E94" s="19">
        <f t="shared" si="2"/>
        <v>-462</v>
      </c>
      <c r="F94" s="16">
        <f t="shared" si="3"/>
        <v>0.90464396284829718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475</v>
      </c>
      <c r="E95" s="33">
        <f t="shared" si="2"/>
        <v>0</v>
      </c>
      <c r="F95" s="34">
        <f t="shared" si="3"/>
        <v>1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763</v>
      </c>
      <c r="E96" s="26">
        <f t="shared" si="2"/>
        <v>13</v>
      </c>
      <c r="F96" s="8">
        <f t="shared" si="3"/>
        <v>1.0173333333333334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1673</v>
      </c>
      <c r="E98" s="26">
        <f t="shared" si="2"/>
        <v>-424</v>
      </c>
      <c r="F98" s="8">
        <f t="shared" si="3"/>
        <v>0.79780639008106824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785</v>
      </c>
      <c r="E99" s="26">
        <f t="shared" si="2"/>
        <v>-50</v>
      </c>
      <c r="F99" s="8">
        <f t="shared" si="3"/>
        <v>0.94011976047904189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613</v>
      </c>
      <c r="E103" s="19">
        <f t="shared" si="2"/>
        <v>-5984</v>
      </c>
      <c r="F103" s="16">
        <f t="shared" si="3"/>
        <v>9.2921024708200697E-2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613</v>
      </c>
      <c r="E104" s="33">
        <f t="shared" si="2"/>
        <v>-1912</v>
      </c>
      <c r="F104" s="34">
        <f t="shared" si="3"/>
        <v>0.24277227722772277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2941</v>
      </c>
      <c r="E106" s="19">
        <f t="shared" si="2"/>
        <v>-1556</v>
      </c>
      <c r="F106" s="16">
        <f t="shared" si="3"/>
        <v>0.65399154992217035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1997</v>
      </c>
      <c r="E109" s="26">
        <f t="shared" si="2"/>
        <v>-130</v>
      </c>
      <c r="F109" s="8">
        <f t="shared" si="3"/>
        <v>0.93888105312646919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+D111+D112+D113</f>
        <v>6305</v>
      </c>
      <c r="E110" s="19">
        <f t="shared" si="2"/>
        <v>-5317</v>
      </c>
      <c r="F110" s="16">
        <f t="shared" si="3"/>
        <v>0.54250559284116329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3034</v>
      </c>
      <c r="E111" s="33">
        <f t="shared" si="2"/>
        <v>-166</v>
      </c>
      <c r="F111" s="34">
        <f t="shared" si="3"/>
        <v>0.948125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3271</v>
      </c>
      <c r="E112" s="26">
        <f t="shared" si="2"/>
        <v>-5151</v>
      </c>
      <c r="F112" s="8">
        <f t="shared" si="3"/>
        <v>0.38838755639990502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0</v>
      </c>
      <c r="E113" s="19">
        <f t="shared" si="2"/>
        <v>-2050</v>
      </c>
      <c r="F113" s="20">
        <f t="shared" si="3"/>
        <v>0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/>
      <c r="E114" s="33">
        <f t="shared" si="2"/>
        <v>-2050</v>
      </c>
      <c r="F114" s="34">
        <f t="shared" si="3"/>
        <v>0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2357</v>
      </c>
      <c r="E115" s="19">
        <f t="shared" si="2"/>
        <v>-367</v>
      </c>
      <c r="F115" s="16">
        <f t="shared" si="3"/>
        <v>0.86527165932452277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687</v>
      </c>
      <c r="E117" s="26">
        <f t="shared" si="2"/>
        <v>-3</v>
      </c>
      <c r="F117" s="8">
        <f t="shared" si="3"/>
        <v>0.9956521739130435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1433</v>
      </c>
      <c r="E119" s="27">
        <f t="shared" si="2"/>
        <v>-3791</v>
      </c>
      <c r="F119" s="16">
        <f t="shared" si="3"/>
        <v>0.27431087289433387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521</v>
      </c>
      <c r="E120" s="33">
        <f t="shared" si="2"/>
        <v>-1104</v>
      </c>
      <c r="F120" s="34">
        <f t="shared" si="3"/>
        <v>0.32061538461538464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422</v>
      </c>
      <c r="E121" s="26">
        <f t="shared" si="2"/>
        <v>-1227</v>
      </c>
      <c r="F121" s="8">
        <f t="shared" si="3"/>
        <v>0.25591267434808973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490</v>
      </c>
      <c r="E122" s="26">
        <f t="shared" si="2"/>
        <v>-1460</v>
      </c>
      <c r="F122" s="8">
        <f t="shared" si="3"/>
        <v>0.25128205128205128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240</v>
      </c>
      <c r="E123" s="19">
        <f t="shared" si="2"/>
        <v>-85</v>
      </c>
      <c r="F123" s="20">
        <f t="shared" si="3"/>
        <v>0.7384615384615385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240</v>
      </c>
      <c r="E124" s="33">
        <f t="shared" si="2"/>
        <v>-85</v>
      </c>
      <c r="F124" s="34">
        <f>+D124/C124</f>
        <v>0.7384615384615385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8399</v>
      </c>
      <c r="E125" s="19">
        <f t="shared" si="2"/>
        <v>-5716</v>
      </c>
      <c r="F125" s="16">
        <f>+D125/C125</f>
        <v>0.59504073680481762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926</v>
      </c>
      <c r="E126" s="33">
        <f t="shared" si="2"/>
        <v>-271</v>
      </c>
      <c r="F126" s="34">
        <f t="shared" si="3"/>
        <v>0.7736006683375104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964</v>
      </c>
      <c r="E127" s="26">
        <f t="shared" si="2"/>
        <v>-86</v>
      </c>
      <c r="F127" s="8">
        <f t="shared" si="3"/>
        <v>0.91809523809523808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2190</v>
      </c>
      <c r="E129" s="26">
        <f t="shared" si="2"/>
        <v>-2423</v>
      </c>
      <c r="F129" s="8">
        <f t="shared" si="3"/>
        <v>0.4747452850639497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1808</v>
      </c>
      <c r="E130" s="26">
        <f t="shared" si="2"/>
        <v>-682</v>
      </c>
      <c r="F130" s="8">
        <f t="shared" si="3"/>
        <v>0.72610441767068268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868</v>
      </c>
      <c r="E131" s="26">
        <f t="shared" si="2"/>
        <v>-482</v>
      </c>
      <c r="F131" s="8">
        <f t="shared" si="3"/>
        <v>0.64296296296296296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604</v>
      </c>
      <c r="E133" s="26">
        <f t="shared" si="2"/>
        <v>-1014</v>
      </c>
      <c r="F133" s="8">
        <f t="shared" si="3"/>
        <v>0.37330037082818296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154</v>
      </c>
      <c r="E136" s="19">
        <f t="shared" si="4"/>
        <v>-8771</v>
      </c>
      <c r="F136" s="16">
        <f t="shared" si="5"/>
        <v>1.7254901960784313E-2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32">
        <v>55</v>
      </c>
      <c r="E137" s="33">
        <f t="shared" si="4"/>
        <v>-2420</v>
      </c>
      <c r="F137" s="34">
        <f t="shared" si="5"/>
        <v>2.2222222222222223E-2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10">
        <v>99</v>
      </c>
      <c r="E138" s="26">
        <f t="shared" si="4"/>
        <v>-2031</v>
      </c>
      <c r="F138" s="8">
        <f t="shared" si="5"/>
        <v>4.647887323943662E-2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11001</v>
      </c>
      <c r="E140" s="19">
        <f t="shared" si="4"/>
        <v>-10746</v>
      </c>
      <c r="F140" s="16">
        <f t="shared" si="5"/>
        <v>0.50586287763829496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2178</v>
      </c>
      <c r="E141" s="33">
        <f t="shared" si="4"/>
        <v>-2522</v>
      </c>
      <c r="F141" s="34">
        <f t="shared" si="5"/>
        <v>0.46340425531914892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2303</v>
      </c>
      <c r="E142" s="26">
        <f t="shared" si="4"/>
        <v>-72</v>
      </c>
      <c r="F142" s="8">
        <f t="shared" si="5"/>
        <v>0.96968421052631582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30</v>
      </c>
      <c r="E143" s="26">
        <f t="shared" si="4"/>
        <v>-1445</v>
      </c>
      <c r="F143" s="8">
        <f t="shared" si="5"/>
        <v>2.0338983050847456E-2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2330</v>
      </c>
      <c r="E144" s="26">
        <f t="shared" si="4"/>
        <v>-580</v>
      </c>
      <c r="F144" s="8">
        <f t="shared" si="5"/>
        <v>0.80068728522336774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409</v>
      </c>
      <c r="E146" s="26">
        <f t="shared" si="4"/>
        <v>-281</v>
      </c>
      <c r="F146" s="8">
        <f t="shared" si="5"/>
        <v>0.59275362318840574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252</v>
      </c>
      <c r="E147" s="26">
        <f t="shared" si="4"/>
        <v>-46</v>
      </c>
      <c r="F147" s="8">
        <f t="shared" si="5"/>
        <v>0.84563758389261745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3036</v>
      </c>
      <c r="E148" s="26">
        <f t="shared" si="4"/>
        <v>-384</v>
      </c>
      <c r="F148" s="8">
        <f t="shared" si="5"/>
        <v>0.88771929824561402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463</v>
      </c>
      <c r="E150" s="26">
        <f t="shared" si="4"/>
        <v>-2267</v>
      </c>
      <c r="F150" s="8">
        <f t="shared" si="5"/>
        <v>0.16959706959706961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468</v>
      </c>
      <c r="E153" s="19">
        <f t="shared" si="4"/>
        <v>193</v>
      </c>
      <c r="F153" s="16">
        <f t="shared" si="5"/>
        <v>1.7018181818181819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468</v>
      </c>
      <c r="E154" s="33">
        <f t="shared" si="4"/>
        <v>193</v>
      </c>
      <c r="F154" s="34">
        <f t="shared" si="5"/>
        <v>1.7018181818181819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98491</v>
      </c>
      <c r="E156" s="55">
        <f>+E5+E7+E24+E26+E31+E36+E42+E48+E50+E52+E56+E60+E62+E65+E72+E87+E89+E92+E94+E100+E103+E106+E110+E113+E115+E119+E123+E125+E134+E136+E140+E151+E153</f>
        <v>-139904</v>
      </c>
      <c r="F156" s="56">
        <f>+D156/C156</f>
        <v>0.41314205415382033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334378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98491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235887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86484-9D63-412E-A30D-3F3F0566B6BC}">
  <dimension ref="B1:N242"/>
  <sheetViews>
    <sheetView topLeftCell="B147" workbookViewId="0">
      <selection activeCell="G170" sqref="G170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496</v>
      </c>
      <c r="E5" s="19">
        <f>+D5-C5</f>
        <v>21</v>
      </c>
      <c r="F5" s="16">
        <f>+D5/C5</f>
        <v>1.0442105263157895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496</v>
      </c>
      <c r="E6" s="26">
        <f t="shared" ref="E6:E69" si="0">+D6-C6</f>
        <v>21</v>
      </c>
      <c r="F6" s="8">
        <f t="shared" ref="F6:F69" si="1">+D6/C6</f>
        <v>1.0442105263157895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22578</v>
      </c>
      <c r="E7" s="19">
        <f t="shared" si="0"/>
        <v>-3767</v>
      </c>
      <c r="F7" s="16">
        <f t="shared" si="1"/>
        <v>0.8570127158853672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1531</v>
      </c>
      <c r="E8" s="33">
        <f t="shared" si="0"/>
        <v>-44</v>
      </c>
      <c r="F8" s="34">
        <f t="shared" si="1"/>
        <v>0.97206349206349207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650</v>
      </c>
      <c r="E10" s="26">
        <f t="shared" si="0"/>
        <v>-160</v>
      </c>
      <c r="F10" s="8">
        <f t="shared" si="1"/>
        <v>0.80246913580246915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358</v>
      </c>
      <c r="E11" s="26">
        <f t="shared" si="0"/>
        <v>60</v>
      </c>
      <c r="F11" s="8">
        <f t="shared" si="1"/>
        <v>1.2013422818791946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839</v>
      </c>
      <c r="E12" s="26">
        <f t="shared" si="0"/>
        <v>-147</v>
      </c>
      <c r="F12" s="8">
        <f t="shared" si="1"/>
        <v>0.85091277890466532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723</v>
      </c>
      <c r="E13" s="26">
        <f t="shared" si="0"/>
        <v>-707</v>
      </c>
      <c r="F13" s="8">
        <f t="shared" si="1"/>
        <v>0.5055944055944056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764</v>
      </c>
      <c r="E14" s="26">
        <f t="shared" si="0"/>
        <v>-346</v>
      </c>
      <c r="F14" s="8">
        <f t="shared" si="1"/>
        <v>0.68828828828828825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2825</v>
      </c>
      <c r="E15" s="26">
        <f t="shared" si="0"/>
        <v>37</v>
      </c>
      <c r="F15" s="8">
        <f t="shared" si="1"/>
        <v>1.0132711621233859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1569</v>
      </c>
      <c r="E16" s="26">
        <f t="shared" si="0"/>
        <v>-81</v>
      </c>
      <c r="F16" s="8">
        <f t="shared" si="1"/>
        <v>0.95090909090909093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899</v>
      </c>
      <c r="E17" s="26">
        <f t="shared" si="0"/>
        <v>-61</v>
      </c>
      <c r="F17" s="8">
        <f t="shared" si="1"/>
        <v>0.93645833333333328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2435</v>
      </c>
      <c r="E18" s="26">
        <f t="shared" si="0"/>
        <v>-773</v>
      </c>
      <c r="F18" s="8">
        <f t="shared" si="1"/>
        <v>0.75903990024937651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921</v>
      </c>
      <c r="E19" s="26">
        <f t="shared" si="0"/>
        <v>-99</v>
      </c>
      <c r="F19" s="8">
        <f t="shared" si="1"/>
        <v>0.90294117647058825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2576</v>
      </c>
      <c r="E21" s="26">
        <f t="shared" si="0"/>
        <v>-424</v>
      </c>
      <c r="F21" s="8">
        <f t="shared" si="1"/>
        <v>0.85866666666666669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3692</v>
      </c>
      <c r="E22" s="26">
        <f t="shared" si="0"/>
        <v>-238</v>
      </c>
      <c r="F22" s="8">
        <f t="shared" si="1"/>
        <v>0.93944020356234093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648</v>
      </c>
      <c r="E23" s="26">
        <f t="shared" si="0"/>
        <v>-552</v>
      </c>
      <c r="F23" s="8">
        <f t="shared" si="1"/>
        <v>0.54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5678</v>
      </c>
      <c r="E31" s="19">
        <f t="shared" si="0"/>
        <v>-5187</v>
      </c>
      <c r="F31" s="16">
        <f t="shared" si="1"/>
        <v>0.5225954901058445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4799</v>
      </c>
      <c r="E32" s="33">
        <f t="shared" si="0"/>
        <v>199</v>
      </c>
      <c r="F32" s="34">
        <f t="shared" si="1"/>
        <v>1.0432608695652175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90</v>
      </c>
      <c r="E33" s="26">
        <f t="shared" si="0"/>
        <v>-1885</v>
      </c>
      <c r="F33" s="8">
        <f t="shared" si="1"/>
        <v>4.5569620253164557E-2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789</v>
      </c>
      <c r="E34" s="26">
        <f t="shared" si="0"/>
        <v>-1191</v>
      </c>
      <c r="F34" s="8">
        <f t="shared" si="1"/>
        <v>0.3984848484848485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11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3781</v>
      </c>
      <c r="E36" s="19">
        <f t="shared" si="0"/>
        <v>-5452</v>
      </c>
      <c r="F36" s="16">
        <f t="shared" si="1"/>
        <v>0.40950936856926246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412</v>
      </c>
      <c r="E37" s="33">
        <f t="shared" si="0"/>
        <v>-1409</v>
      </c>
      <c r="F37" s="34">
        <f t="shared" si="1"/>
        <v>0.22624931356397585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2915</v>
      </c>
      <c r="E39" s="26">
        <f t="shared" si="0"/>
        <v>-525</v>
      </c>
      <c r="F39" s="8">
        <f t="shared" si="1"/>
        <v>0.84738372093023251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454</v>
      </c>
      <c r="E41" s="26">
        <f t="shared" si="0"/>
        <v>-221</v>
      </c>
      <c r="F41" s="8">
        <f t="shared" si="1"/>
        <v>0.67259259259259263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271</v>
      </c>
      <c r="E42" s="19">
        <f t="shared" si="0"/>
        <v>-4334</v>
      </c>
      <c r="F42" s="16">
        <f t="shared" si="1"/>
        <v>5.8849077090119432E-2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36</v>
      </c>
      <c r="E45" s="26">
        <f t="shared" si="0"/>
        <v>-684</v>
      </c>
      <c r="F45" s="8">
        <f t="shared" si="1"/>
        <v>0.05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152</v>
      </c>
      <c r="E47" s="26">
        <f t="shared" si="0"/>
        <v>-838</v>
      </c>
      <c r="F47" s="8">
        <f t="shared" si="1"/>
        <v>0.15353535353535352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2359</v>
      </c>
      <c r="E48" s="19">
        <f t="shared" si="0"/>
        <v>-391</v>
      </c>
      <c r="F48" s="16">
        <f t="shared" si="1"/>
        <v>0.85781818181818181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2359</v>
      </c>
      <c r="E49" s="33">
        <f t="shared" si="0"/>
        <v>-391</v>
      </c>
      <c r="F49" s="34">
        <f t="shared" si="1"/>
        <v>0.85781818181818181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3960</v>
      </c>
      <c r="E52" s="19">
        <f t="shared" si="0"/>
        <v>-877</v>
      </c>
      <c r="F52" s="16">
        <f>+D52/C52</f>
        <v>0.81868927020880711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580</v>
      </c>
      <c r="E53" s="33">
        <f t="shared" si="0"/>
        <v>-845</v>
      </c>
      <c r="F53" s="34">
        <f t="shared" si="1"/>
        <v>0.40701754385964911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2509</v>
      </c>
      <c r="E54" s="26">
        <f t="shared" si="0"/>
        <v>-33</v>
      </c>
      <c r="F54" s="8">
        <f t="shared" si="1"/>
        <v>0.98701809598741153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6129</v>
      </c>
      <c r="E56" s="19">
        <f t="shared" si="0"/>
        <v>-2026</v>
      </c>
      <c r="F56" s="16">
        <f t="shared" si="1"/>
        <v>0.75156345800122626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1617</v>
      </c>
      <c r="E57" s="33">
        <f t="shared" si="0"/>
        <v>92</v>
      </c>
      <c r="F57" s="34">
        <f t="shared" si="1"/>
        <v>1.0603278688524591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501</v>
      </c>
      <c r="E58" s="26">
        <f t="shared" si="0"/>
        <v>-2199</v>
      </c>
      <c r="F58" s="8">
        <f t="shared" si="1"/>
        <v>0.18555555555555556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4011</v>
      </c>
      <c r="E59" s="26">
        <f t="shared" si="0"/>
        <v>81</v>
      </c>
      <c r="F59" s="8">
        <f t="shared" si="1"/>
        <v>1.0206106870229008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2395</v>
      </c>
      <c r="E62" s="19">
        <f t="shared" si="0"/>
        <v>-5594</v>
      </c>
      <c r="F62" s="16">
        <f t="shared" si="1"/>
        <v>0.29978720741018899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882</v>
      </c>
      <c r="E63" s="33">
        <f t="shared" si="0"/>
        <v>-2968</v>
      </c>
      <c r="F63" s="34">
        <f t="shared" si="1"/>
        <v>0.2290909090909091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1513</v>
      </c>
      <c r="E64" s="26">
        <f t="shared" si="0"/>
        <v>-2626</v>
      </c>
      <c r="F64" s="8">
        <f t="shared" si="1"/>
        <v>0.36554723363131192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10165</v>
      </c>
      <c r="E65" s="19">
        <f t="shared" si="0"/>
        <v>-10805</v>
      </c>
      <c r="F65" s="16">
        <f t="shared" si="1"/>
        <v>0.48474010491177871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3384</v>
      </c>
      <c r="E66" s="33">
        <f t="shared" si="0"/>
        <v>-1986</v>
      </c>
      <c r="F66" s="34">
        <f t="shared" si="1"/>
        <v>0.63016759776536313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2345</v>
      </c>
      <c r="E69" s="26">
        <f t="shared" si="0"/>
        <v>-235</v>
      </c>
      <c r="F69" s="8">
        <f t="shared" si="1"/>
        <v>0.90891472868217049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5284</v>
      </c>
      <c r="E72" s="19">
        <f t="shared" si="2"/>
        <v>-17079</v>
      </c>
      <c r="F72" s="16">
        <f t="shared" si="3"/>
        <v>0.23628314626838975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616</v>
      </c>
      <c r="E73" s="33">
        <f t="shared" si="2"/>
        <v>-254</v>
      </c>
      <c r="F73" s="34">
        <f t="shared" si="3"/>
        <v>0.7080459770114943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/>
      <c r="E76" s="26">
        <f t="shared" si="2"/>
        <v>-300</v>
      </c>
      <c r="F76" s="8">
        <f t="shared" si="3"/>
        <v>0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520</v>
      </c>
      <c r="E77" s="26">
        <f t="shared" si="2"/>
        <v>15</v>
      </c>
      <c r="F77" s="8">
        <f t="shared" si="3"/>
        <v>1.0297029702970297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565</v>
      </c>
      <c r="E78" s="26">
        <f t="shared" si="2"/>
        <v>-95</v>
      </c>
      <c r="F78" s="8">
        <f t="shared" si="3"/>
        <v>0.85606060606060608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2124</v>
      </c>
      <c r="E81" s="26">
        <f t="shared" si="2"/>
        <v>594</v>
      </c>
      <c r="F81" s="8">
        <f t="shared" si="3"/>
        <v>1.388235294117647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69</v>
      </c>
      <c r="E82" s="26">
        <f t="shared" si="2"/>
        <v>-4311</v>
      </c>
      <c r="F82" s="8">
        <f t="shared" si="3"/>
        <v>1.5753424657534248E-2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369</v>
      </c>
      <c r="E84" s="26">
        <f t="shared" si="2"/>
        <v>-6321</v>
      </c>
      <c r="F84" s="8">
        <f t="shared" si="3"/>
        <v>5.5156950672645741E-2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993</v>
      </c>
      <c r="E85" s="26">
        <f t="shared" si="2"/>
        <v>-117</v>
      </c>
      <c r="F85" s="8">
        <f t="shared" si="3"/>
        <v>0.89459459459459456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3048</v>
      </c>
      <c r="E89" s="19">
        <f t="shared" si="2"/>
        <v>-402</v>
      </c>
      <c r="F89" s="16">
        <f t="shared" si="3"/>
        <v>0.88347826086956527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1126</v>
      </c>
      <c r="E90" s="33">
        <f t="shared" si="2"/>
        <v>-344</v>
      </c>
      <c r="F90" s="34">
        <f t="shared" si="3"/>
        <v>0.76598639455782314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1922</v>
      </c>
      <c r="E91" s="26">
        <f t="shared" si="2"/>
        <v>-58</v>
      </c>
      <c r="F91" s="8">
        <f t="shared" si="3"/>
        <v>0.97070707070707074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646</v>
      </c>
      <c r="E92" s="19">
        <f t="shared" si="2"/>
        <v>-176</v>
      </c>
      <c r="F92" s="16">
        <f t="shared" si="3"/>
        <v>0.78588807785888082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646</v>
      </c>
      <c r="E93" s="33">
        <f t="shared" si="2"/>
        <v>-176</v>
      </c>
      <c r="F93" s="34">
        <f t="shared" si="3"/>
        <v>0.78588807785888082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4747</v>
      </c>
      <c r="E94" s="19">
        <f t="shared" si="2"/>
        <v>-98</v>
      </c>
      <c r="F94" s="16">
        <f t="shared" si="3"/>
        <v>0.97977296181630547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482</v>
      </c>
      <c r="E95" s="33">
        <f t="shared" si="2"/>
        <v>7</v>
      </c>
      <c r="F95" s="34">
        <f t="shared" si="3"/>
        <v>1.0147368421052632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2029</v>
      </c>
      <c r="E98" s="26">
        <f t="shared" si="2"/>
        <v>-68</v>
      </c>
      <c r="F98" s="8">
        <f t="shared" si="3"/>
        <v>0.96757272293752983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785</v>
      </c>
      <c r="E99" s="26">
        <f t="shared" si="2"/>
        <v>-50</v>
      </c>
      <c r="F99" s="8">
        <f t="shared" si="3"/>
        <v>0.94011976047904189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/>
      <c r="E100" s="19">
        <f t="shared" si="2"/>
        <v>-7669</v>
      </c>
      <c r="F100" s="16">
        <f t="shared" si="3"/>
        <v>0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/>
      <c r="E102" s="26">
        <f t="shared" si="2"/>
        <v>-4020</v>
      </c>
      <c r="F102" s="8">
        <f t="shared" si="3"/>
        <v>0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1040</v>
      </c>
      <c r="E103" s="19">
        <f t="shared" si="2"/>
        <v>-5557</v>
      </c>
      <c r="F103" s="16">
        <f t="shared" si="3"/>
        <v>0.15764741549189026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1040</v>
      </c>
      <c r="E104" s="33">
        <f t="shared" si="2"/>
        <v>-1485</v>
      </c>
      <c r="F104" s="34">
        <f t="shared" si="3"/>
        <v>0.41188118811881186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2941</v>
      </c>
      <c r="E106" s="19">
        <f t="shared" si="2"/>
        <v>-1556</v>
      </c>
      <c r="F106" s="16">
        <f t="shared" si="3"/>
        <v>0.65399154992217035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1997</v>
      </c>
      <c r="E109" s="26">
        <f t="shared" si="2"/>
        <v>-130</v>
      </c>
      <c r="F109" s="8">
        <f t="shared" si="3"/>
        <v>0.93888105312646919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7008</v>
      </c>
      <c r="E110" s="19">
        <f t="shared" si="2"/>
        <v>-4614</v>
      </c>
      <c r="F110" s="16">
        <f t="shared" si="3"/>
        <v>0.60299432111512652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3095</v>
      </c>
      <c r="E111" s="33">
        <f t="shared" si="2"/>
        <v>-105</v>
      </c>
      <c r="F111" s="34">
        <f t="shared" si="3"/>
        <v>0.96718749999999998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3913</v>
      </c>
      <c r="E112" s="26">
        <f t="shared" si="2"/>
        <v>-4509</v>
      </c>
      <c r="F112" s="8">
        <f t="shared" si="3"/>
        <v>0.46461648064592731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1891</v>
      </c>
      <c r="E113" s="19">
        <f t="shared" si="2"/>
        <v>-159</v>
      </c>
      <c r="F113" s="20">
        <f t="shared" si="3"/>
        <v>0.92243902439024394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1891</v>
      </c>
      <c r="E114" s="33">
        <f t="shared" si="2"/>
        <v>-159</v>
      </c>
      <c r="F114" s="34">
        <f t="shared" si="3"/>
        <v>0.92243902439024394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2357</v>
      </c>
      <c r="E115" s="19">
        <f t="shared" si="2"/>
        <v>-367</v>
      </c>
      <c r="F115" s="16">
        <f t="shared" si="3"/>
        <v>0.86527165932452277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687</v>
      </c>
      <c r="E117" s="26">
        <f t="shared" si="2"/>
        <v>-3</v>
      </c>
      <c r="F117" s="8">
        <f t="shared" si="3"/>
        <v>0.9956521739130435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1669</v>
      </c>
      <c r="E119" s="27">
        <f t="shared" si="2"/>
        <v>-3555</v>
      </c>
      <c r="F119" s="16">
        <f t="shared" si="3"/>
        <v>0.31948698315467072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605</v>
      </c>
      <c r="E120" s="33">
        <f t="shared" si="2"/>
        <v>-1020</v>
      </c>
      <c r="F120" s="34">
        <f t="shared" si="3"/>
        <v>0.37230769230769228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574</v>
      </c>
      <c r="E121" s="26">
        <f t="shared" si="2"/>
        <v>-1075</v>
      </c>
      <c r="F121" s="8">
        <f t="shared" si="3"/>
        <v>0.3480897513644633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490</v>
      </c>
      <c r="E122" s="26">
        <f t="shared" si="2"/>
        <v>-1460</v>
      </c>
      <c r="F122" s="8">
        <f t="shared" si="3"/>
        <v>0.25128205128205128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318</v>
      </c>
      <c r="E123" s="19">
        <f t="shared" si="2"/>
        <v>-7</v>
      </c>
      <c r="F123" s="20">
        <f t="shared" si="3"/>
        <v>0.97846153846153849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318</v>
      </c>
      <c r="E124" s="33">
        <f t="shared" si="2"/>
        <v>-7</v>
      </c>
      <c r="F124" s="34">
        <f>+D124/C124</f>
        <v>0.97846153846153849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10072</v>
      </c>
      <c r="E125" s="19">
        <f t="shared" si="2"/>
        <v>-4043</v>
      </c>
      <c r="F125" s="16">
        <f>+D125/C125</f>
        <v>0.71356712716967763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926</v>
      </c>
      <c r="E126" s="33">
        <f t="shared" si="2"/>
        <v>-271</v>
      </c>
      <c r="F126" s="34">
        <f t="shared" si="3"/>
        <v>0.7736006683375104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1013</v>
      </c>
      <c r="E127" s="26">
        <f t="shared" si="2"/>
        <v>-37</v>
      </c>
      <c r="F127" s="8">
        <f t="shared" si="3"/>
        <v>0.96476190476190471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3164</v>
      </c>
      <c r="E129" s="26">
        <f t="shared" si="2"/>
        <v>-1449</v>
      </c>
      <c r="F129" s="8">
        <f t="shared" si="3"/>
        <v>0.68588770864946891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2120</v>
      </c>
      <c r="E130" s="26">
        <f t="shared" si="2"/>
        <v>-370</v>
      </c>
      <c r="F130" s="8">
        <f t="shared" si="3"/>
        <v>0.85140562248995988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1060</v>
      </c>
      <c r="E131" s="26">
        <f t="shared" si="2"/>
        <v>-290</v>
      </c>
      <c r="F131" s="8">
        <f t="shared" si="3"/>
        <v>0.78518518518518521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750</v>
      </c>
      <c r="E133" s="26">
        <f t="shared" si="2"/>
        <v>-868</v>
      </c>
      <c r="F133" s="8">
        <f t="shared" si="3"/>
        <v>0.46353522867737951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801</v>
      </c>
      <c r="E136" s="19">
        <f t="shared" si="4"/>
        <v>-8124</v>
      </c>
      <c r="F136" s="16">
        <f t="shared" si="5"/>
        <v>8.9747899159663871E-2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704</v>
      </c>
      <c r="E137" s="33">
        <f t="shared" si="4"/>
        <v>-1771</v>
      </c>
      <c r="F137" s="34">
        <f t="shared" si="5"/>
        <v>0.28444444444444444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97</v>
      </c>
      <c r="E138" s="26">
        <f t="shared" si="4"/>
        <v>-2033</v>
      </c>
      <c r="F138" s="8">
        <f t="shared" si="5"/>
        <v>4.5539906103286384E-2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11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15156</v>
      </c>
      <c r="E140" s="19">
        <f t="shared" si="4"/>
        <v>-6591</v>
      </c>
      <c r="F140" s="16">
        <f t="shared" si="5"/>
        <v>0.69692371361567118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3754</v>
      </c>
      <c r="E141" s="33">
        <f t="shared" si="4"/>
        <v>-946</v>
      </c>
      <c r="F141" s="34">
        <f t="shared" si="5"/>
        <v>0.79872340425531918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2325</v>
      </c>
      <c r="E142" s="26">
        <f t="shared" si="4"/>
        <v>-50</v>
      </c>
      <c r="F142" s="8">
        <f t="shared" si="5"/>
        <v>0.97894736842105268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1627</v>
      </c>
      <c r="E143" s="26">
        <f t="shared" si="4"/>
        <v>152</v>
      </c>
      <c r="F143" s="8">
        <f t="shared" si="5"/>
        <v>1.103050847457627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2369</v>
      </c>
      <c r="E144" s="26">
        <f t="shared" si="4"/>
        <v>-541</v>
      </c>
      <c r="F144" s="8">
        <f t="shared" si="5"/>
        <v>0.8140893470790378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605</v>
      </c>
      <c r="E146" s="26">
        <f t="shared" si="4"/>
        <v>-85</v>
      </c>
      <c r="F146" s="8">
        <f t="shared" si="5"/>
        <v>0.87681159420289856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260</v>
      </c>
      <c r="E147" s="26">
        <f t="shared" si="4"/>
        <v>-38</v>
      </c>
      <c r="F147" s="8">
        <f t="shared" si="5"/>
        <v>0.87248322147651003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3038</v>
      </c>
      <c r="E148" s="26">
        <f t="shared" si="4"/>
        <v>-382</v>
      </c>
      <c r="F148" s="8">
        <f t="shared" si="5"/>
        <v>0.88830409356725148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1178</v>
      </c>
      <c r="E150" s="26">
        <f t="shared" si="4"/>
        <v>-1552</v>
      </c>
      <c r="F150" s="8">
        <f t="shared" si="5"/>
        <v>0.43150183150183152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479</v>
      </c>
      <c r="E153" s="19">
        <f t="shared" si="4"/>
        <v>204</v>
      </c>
      <c r="F153" s="16">
        <f t="shared" si="5"/>
        <v>1.7418181818181817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479</v>
      </c>
      <c r="E154" s="33">
        <f t="shared" si="4"/>
        <v>204</v>
      </c>
      <c r="F154" s="34">
        <f t="shared" si="5"/>
        <v>1.7418181818181817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117014</v>
      </c>
      <c r="E156" s="55">
        <f>+E5+E7+E24+E26+E31+E36+E42+E48+E50+E52+E56+E60+E62+E65+E72+E87+E89+E92+E94+E100+E103+E106+E110+E113+E115+E119+E123+E125+E134+E136+E140+E151+E153</f>
        <v>-121381</v>
      </c>
      <c r="F156" s="56">
        <f>+D156/C156</f>
        <v>0.49084083139327589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269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352901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117014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235887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E9161-691E-403E-8324-D19CCCFDE018}">
  <dimension ref="B1:N242"/>
  <sheetViews>
    <sheetView topLeftCell="B46" workbookViewId="0">
      <selection activeCell="C75" sqref="C75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496</v>
      </c>
      <c r="E5" s="19">
        <f>+D5-C5</f>
        <v>21</v>
      </c>
      <c r="F5" s="16">
        <f>+D5/C5</f>
        <v>1.0442105263157895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496</v>
      </c>
      <c r="E6" s="26">
        <f t="shared" ref="E6:E69" si="0">+D6-C6</f>
        <v>21</v>
      </c>
      <c r="F6" s="8">
        <f t="shared" ref="F6:F69" si="1">+D6/C6</f>
        <v>1.0442105263157895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22813</v>
      </c>
      <c r="E7" s="19">
        <f t="shared" si="0"/>
        <v>-3532</v>
      </c>
      <c r="F7" s="16">
        <f t="shared" si="1"/>
        <v>0.86593281457582083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1531</v>
      </c>
      <c r="E8" s="33">
        <f t="shared" si="0"/>
        <v>-44</v>
      </c>
      <c r="F8" s="34">
        <f t="shared" si="1"/>
        <v>0.97206349206349207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651</v>
      </c>
      <c r="E10" s="26">
        <f t="shared" si="0"/>
        <v>-159</v>
      </c>
      <c r="F10" s="8">
        <f t="shared" si="1"/>
        <v>0.8037037037037037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358</v>
      </c>
      <c r="E11" s="26">
        <f t="shared" si="0"/>
        <v>60</v>
      </c>
      <c r="F11" s="8">
        <f t="shared" si="1"/>
        <v>1.2013422818791946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840</v>
      </c>
      <c r="E12" s="26">
        <f t="shared" si="0"/>
        <v>-146</v>
      </c>
      <c r="F12" s="8">
        <f t="shared" si="1"/>
        <v>0.85192697768762682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724</v>
      </c>
      <c r="E13" s="26">
        <f t="shared" si="0"/>
        <v>-706</v>
      </c>
      <c r="F13" s="8">
        <f t="shared" si="1"/>
        <v>0.50629370629370629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845</v>
      </c>
      <c r="E14" s="26">
        <f t="shared" si="0"/>
        <v>-265</v>
      </c>
      <c r="F14" s="8">
        <f t="shared" si="1"/>
        <v>0.76126126126126126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2825</v>
      </c>
      <c r="E15" s="26">
        <f t="shared" si="0"/>
        <v>37</v>
      </c>
      <c r="F15" s="8">
        <f t="shared" si="1"/>
        <v>1.0132711621233859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1584</v>
      </c>
      <c r="E16" s="26">
        <f t="shared" si="0"/>
        <v>-66</v>
      </c>
      <c r="F16" s="8">
        <f t="shared" si="1"/>
        <v>0.96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921</v>
      </c>
      <c r="E17" s="26">
        <f t="shared" si="0"/>
        <v>-39</v>
      </c>
      <c r="F17" s="8">
        <f t="shared" si="1"/>
        <v>0.95937499999999998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2442</v>
      </c>
      <c r="E18" s="26">
        <f t="shared" si="0"/>
        <v>-766</v>
      </c>
      <c r="F18" s="8">
        <f t="shared" si="1"/>
        <v>0.76122194513715713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994</v>
      </c>
      <c r="E19" s="26">
        <f t="shared" si="0"/>
        <v>-26</v>
      </c>
      <c r="F19" s="8">
        <f t="shared" si="1"/>
        <v>0.97450980392156861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2576</v>
      </c>
      <c r="E21" s="26">
        <f t="shared" si="0"/>
        <v>-424</v>
      </c>
      <c r="F21" s="8">
        <f t="shared" si="1"/>
        <v>0.85866666666666669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3726</v>
      </c>
      <c r="E22" s="26">
        <f t="shared" si="0"/>
        <v>-204</v>
      </c>
      <c r="F22" s="8">
        <f t="shared" si="1"/>
        <v>0.94809160305343509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648</v>
      </c>
      <c r="E23" s="26">
        <f t="shared" si="0"/>
        <v>-552</v>
      </c>
      <c r="F23" s="8">
        <f t="shared" si="1"/>
        <v>0.54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5875</v>
      </c>
      <c r="E31" s="19">
        <f t="shared" si="0"/>
        <v>-4990</v>
      </c>
      <c r="F31" s="16">
        <f t="shared" si="1"/>
        <v>0.54072710538426139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90</v>
      </c>
      <c r="E33" s="26">
        <f t="shared" si="0"/>
        <v>-1885</v>
      </c>
      <c r="F33" s="8">
        <f t="shared" si="1"/>
        <v>4.5569620253164557E-2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904</v>
      </c>
      <c r="E34" s="26">
        <f t="shared" si="0"/>
        <v>-1076</v>
      </c>
      <c r="F34" s="8">
        <f t="shared" si="1"/>
        <v>0.45656565656565656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3893</v>
      </c>
      <c r="E36" s="19">
        <f t="shared" si="0"/>
        <v>-5340</v>
      </c>
      <c r="F36" s="16">
        <f t="shared" si="1"/>
        <v>0.42163977038882272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412</v>
      </c>
      <c r="E37" s="33">
        <f t="shared" si="0"/>
        <v>-1409</v>
      </c>
      <c r="F37" s="34">
        <f t="shared" si="1"/>
        <v>0.22624931356397585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3027</v>
      </c>
      <c r="E39" s="26">
        <f t="shared" si="0"/>
        <v>-413</v>
      </c>
      <c r="F39" s="8">
        <f t="shared" si="1"/>
        <v>0.87994186046511624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454</v>
      </c>
      <c r="E41" s="26">
        <f t="shared" si="0"/>
        <v>-221</v>
      </c>
      <c r="F41" s="8">
        <f t="shared" si="1"/>
        <v>0.67259259259259263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479</v>
      </c>
      <c r="E42" s="19">
        <f t="shared" si="0"/>
        <v>-4126</v>
      </c>
      <c r="F42" s="16">
        <f t="shared" si="1"/>
        <v>0.10401737242128122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244</v>
      </c>
      <c r="E45" s="26">
        <f t="shared" si="0"/>
        <v>-476</v>
      </c>
      <c r="F45" s="8">
        <f t="shared" si="1"/>
        <v>0.33888888888888891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152</v>
      </c>
      <c r="E47" s="26">
        <f t="shared" si="0"/>
        <v>-838</v>
      </c>
      <c r="F47" s="8">
        <f t="shared" si="1"/>
        <v>0.15353535353535352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2359</v>
      </c>
      <c r="E48" s="19">
        <f t="shared" si="0"/>
        <v>-391</v>
      </c>
      <c r="F48" s="16">
        <f t="shared" si="1"/>
        <v>0.85781818181818181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2359</v>
      </c>
      <c r="E49" s="33">
        <f t="shared" si="0"/>
        <v>-391</v>
      </c>
      <c r="F49" s="34">
        <f t="shared" si="1"/>
        <v>0.85781818181818181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4033</v>
      </c>
      <c r="E52" s="19">
        <f t="shared" si="0"/>
        <v>-804</v>
      </c>
      <c r="F52" s="16">
        <f>+D52/C52</f>
        <v>0.83378126938184827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734</v>
      </c>
      <c r="E53" s="33">
        <f t="shared" si="0"/>
        <v>-691</v>
      </c>
      <c r="F53" s="34">
        <f t="shared" si="1"/>
        <v>0.51508771929824559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2428</v>
      </c>
      <c r="E54" s="26">
        <f t="shared" si="0"/>
        <v>-114</v>
      </c>
      <c r="F54" s="8">
        <f t="shared" si="1"/>
        <v>0.955153422501967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6152</v>
      </c>
      <c r="E56" s="19">
        <f t="shared" si="0"/>
        <v>-2003</v>
      </c>
      <c r="F56" s="16">
        <f t="shared" si="1"/>
        <v>0.75438381361128137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1639</v>
      </c>
      <c r="E57" s="33">
        <f t="shared" si="0"/>
        <v>114</v>
      </c>
      <c r="F57" s="34">
        <f t="shared" si="1"/>
        <v>1.0747540983606558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501</v>
      </c>
      <c r="E58" s="26">
        <f t="shared" si="0"/>
        <v>-2199</v>
      </c>
      <c r="F58" s="8">
        <f t="shared" si="1"/>
        <v>0.18555555555555556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4012</v>
      </c>
      <c r="E59" s="26">
        <f t="shared" si="0"/>
        <v>82</v>
      </c>
      <c r="F59" s="8">
        <f t="shared" si="1"/>
        <v>1.0208651399491093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2398</v>
      </c>
      <c r="E62" s="19">
        <f t="shared" si="0"/>
        <v>-5591</v>
      </c>
      <c r="F62" s="16">
        <f t="shared" si="1"/>
        <v>0.30016272374514957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882</v>
      </c>
      <c r="E63" s="33">
        <f t="shared" si="0"/>
        <v>-2968</v>
      </c>
      <c r="F63" s="34">
        <f t="shared" si="1"/>
        <v>0.2290909090909091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1516</v>
      </c>
      <c r="E64" s="26">
        <f t="shared" si="0"/>
        <v>-2623</v>
      </c>
      <c r="F64" s="8">
        <f t="shared" si="1"/>
        <v>0.36627204638801641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10136</v>
      </c>
      <c r="E65" s="19">
        <f t="shared" si="0"/>
        <v>-10834</v>
      </c>
      <c r="F65" s="16">
        <f t="shared" si="1"/>
        <v>0.48335717691940866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3354</v>
      </c>
      <c r="E66" s="33">
        <f t="shared" si="0"/>
        <v>-2016</v>
      </c>
      <c r="F66" s="34">
        <f t="shared" si="1"/>
        <v>0.62458100558659213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2346</v>
      </c>
      <c r="E69" s="26">
        <f t="shared" si="0"/>
        <v>-234</v>
      </c>
      <c r="F69" s="8">
        <f t="shared" si="1"/>
        <v>0.90930232558139534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5313</v>
      </c>
      <c r="E72" s="19">
        <f t="shared" si="2"/>
        <v>-17050</v>
      </c>
      <c r="F72" s="16">
        <f t="shared" si="3"/>
        <v>0.23757993113625184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618</v>
      </c>
      <c r="E73" s="33">
        <f t="shared" si="2"/>
        <v>-252</v>
      </c>
      <c r="F73" s="34">
        <f t="shared" si="3"/>
        <v>0.71034482758620687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/>
      <c r="E74" s="26">
        <f t="shared" si="2"/>
        <v>-1560</v>
      </c>
      <c r="F74" s="8">
        <f t="shared" si="3"/>
        <v>0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29</v>
      </c>
      <c r="E76" s="26">
        <f t="shared" si="2"/>
        <v>-271</v>
      </c>
      <c r="F76" s="8">
        <f t="shared" si="3"/>
        <v>9.6666666666666665E-2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520</v>
      </c>
      <c r="E77" s="26">
        <f t="shared" si="2"/>
        <v>15</v>
      </c>
      <c r="F77" s="8">
        <f t="shared" si="3"/>
        <v>1.0297029702970297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565</v>
      </c>
      <c r="E78" s="26">
        <f t="shared" si="2"/>
        <v>-95</v>
      </c>
      <c r="F78" s="8">
        <f t="shared" si="3"/>
        <v>0.85606060606060608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2124</v>
      </c>
      <c r="E81" s="26">
        <f t="shared" si="2"/>
        <v>594</v>
      </c>
      <c r="F81" s="8">
        <f t="shared" si="3"/>
        <v>1.388235294117647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93</v>
      </c>
      <c r="E82" s="26">
        <f t="shared" si="2"/>
        <v>-4287</v>
      </c>
      <c r="F82" s="8">
        <f t="shared" si="3"/>
        <v>2.1232876712328767E-2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341</v>
      </c>
      <c r="E84" s="26">
        <f t="shared" si="2"/>
        <v>-6349</v>
      </c>
      <c r="F84" s="8">
        <f t="shared" si="3"/>
        <v>5.0971599402092678E-2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995</v>
      </c>
      <c r="E85" s="26">
        <f t="shared" si="2"/>
        <v>-115</v>
      </c>
      <c r="F85" s="8">
        <f t="shared" si="3"/>
        <v>0.89639639639639634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3067</v>
      </c>
      <c r="E89" s="19">
        <f t="shared" si="2"/>
        <v>-383</v>
      </c>
      <c r="F89" s="16">
        <f t="shared" si="3"/>
        <v>0.88898550724637682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1135</v>
      </c>
      <c r="E90" s="33">
        <f t="shared" si="2"/>
        <v>-335</v>
      </c>
      <c r="F90" s="34">
        <f t="shared" si="3"/>
        <v>0.77210884353741494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1932</v>
      </c>
      <c r="E91" s="26">
        <f t="shared" si="2"/>
        <v>-48</v>
      </c>
      <c r="F91" s="8">
        <f t="shared" si="3"/>
        <v>0.97575757575757571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647</v>
      </c>
      <c r="E92" s="19">
        <f t="shared" si="2"/>
        <v>-175</v>
      </c>
      <c r="F92" s="16">
        <f t="shared" si="3"/>
        <v>0.78710462287104621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647</v>
      </c>
      <c r="E93" s="33">
        <f t="shared" si="2"/>
        <v>-175</v>
      </c>
      <c r="F93" s="34">
        <f t="shared" si="3"/>
        <v>0.78710462287104621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4747</v>
      </c>
      <c r="E94" s="19">
        <f t="shared" si="2"/>
        <v>-98</v>
      </c>
      <c r="F94" s="16">
        <f t="shared" si="3"/>
        <v>0.97977296181630547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482</v>
      </c>
      <c r="E95" s="33">
        <f t="shared" si="2"/>
        <v>7</v>
      </c>
      <c r="F95" s="34">
        <f t="shared" si="3"/>
        <v>1.0147368421052632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2029</v>
      </c>
      <c r="E98" s="26">
        <f t="shared" si="2"/>
        <v>-68</v>
      </c>
      <c r="F98" s="8">
        <f t="shared" si="3"/>
        <v>0.96757272293752983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785</v>
      </c>
      <c r="E99" s="26">
        <f t="shared" si="2"/>
        <v>-50</v>
      </c>
      <c r="F99" s="8">
        <f t="shared" si="3"/>
        <v>0.94011976047904189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>
        <f>+D101+D102</f>
        <v>383</v>
      </c>
      <c r="E100" s="19">
        <f t="shared" si="2"/>
        <v>-7286</v>
      </c>
      <c r="F100" s="16">
        <f t="shared" si="3"/>
        <v>4.9941322206285041E-2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>
        <v>383</v>
      </c>
      <c r="E102" s="26">
        <f t="shared" si="2"/>
        <v>-3637</v>
      </c>
      <c r="F102" s="8">
        <f t="shared" si="3"/>
        <v>9.5273631840796014E-2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1107</v>
      </c>
      <c r="E103" s="19">
        <f t="shared" si="2"/>
        <v>-5490</v>
      </c>
      <c r="F103" s="16">
        <f t="shared" si="3"/>
        <v>0.16780354706684858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1107</v>
      </c>
      <c r="E104" s="33">
        <f t="shared" si="2"/>
        <v>-1418</v>
      </c>
      <c r="F104" s="34">
        <f t="shared" si="3"/>
        <v>0.43841584158415842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2979</v>
      </c>
      <c r="E106" s="19">
        <f t="shared" si="2"/>
        <v>-1518</v>
      </c>
      <c r="F106" s="16">
        <f t="shared" si="3"/>
        <v>0.66244162775183457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2035</v>
      </c>
      <c r="E109" s="26">
        <f t="shared" si="2"/>
        <v>-92</v>
      </c>
      <c r="F109" s="8">
        <f t="shared" si="3"/>
        <v>0.95674659144334739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7197</v>
      </c>
      <c r="E110" s="19">
        <f t="shared" si="2"/>
        <v>-4425</v>
      </c>
      <c r="F110" s="16">
        <f t="shared" si="3"/>
        <v>0.61925658234383063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3095</v>
      </c>
      <c r="E111" s="33">
        <f t="shared" si="2"/>
        <v>-105</v>
      </c>
      <c r="F111" s="34">
        <f t="shared" si="3"/>
        <v>0.96718749999999998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4102</v>
      </c>
      <c r="E112" s="26">
        <f t="shared" si="2"/>
        <v>-4320</v>
      </c>
      <c r="F112" s="8">
        <f t="shared" si="3"/>
        <v>0.48705770600807408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2357</v>
      </c>
      <c r="E115" s="19">
        <f t="shared" si="2"/>
        <v>-367</v>
      </c>
      <c r="F115" s="16">
        <f t="shared" si="3"/>
        <v>0.86527165932452277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687</v>
      </c>
      <c r="E117" s="26">
        <f t="shared" si="2"/>
        <v>-3</v>
      </c>
      <c r="F117" s="8">
        <f t="shared" si="3"/>
        <v>0.9956521739130435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1713</v>
      </c>
      <c r="E119" s="27">
        <f t="shared" si="2"/>
        <v>-3511</v>
      </c>
      <c r="F119" s="16">
        <f t="shared" si="3"/>
        <v>0.32790964777947934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605</v>
      </c>
      <c r="E120" s="33">
        <f t="shared" si="2"/>
        <v>-1020</v>
      </c>
      <c r="F120" s="34">
        <f t="shared" si="3"/>
        <v>0.37230769230769228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612</v>
      </c>
      <c r="E121" s="26">
        <f t="shared" si="2"/>
        <v>-1037</v>
      </c>
      <c r="F121" s="8">
        <f t="shared" si="3"/>
        <v>0.37113402061855671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496</v>
      </c>
      <c r="E122" s="26">
        <f t="shared" si="2"/>
        <v>-1454</v>
      </c>
      <c r="F122" s="8">
        <f t="shared" si="3"/>
        <v>0.25435897435897437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332</v>
      </c>
      <c r="E123" s="19">
        <f t="shared" si="2"/>
        <v>7</v>
      </c>
      <c r="F123" s="20">
        <f t="shared" si="3"/>
        <v>1.0215384615384615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332</v>
      </c>
      <c r="E124" s="33">
        <f t="shared" si="2"/>
        <v>7</v>
      </c>
      <c r="F124" s="34">
        <f>+D124/C124</f>
        <v>1.0215384615384615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10336</v>
      </c>
      <c r="E125" s="19">
        <f t="shared" si="2"/>
        <v>-3779</v>
      </c>
      <c r="F125" s="16">
        <f>+D125/C125</f>
        <v>0.73227063407722282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929</v>
      </c>
      <c r="E126" s="33">
        <f t="shared" si="2"/>
        <v>-268</v>
      </c>
      <c r="F126" s="34">
        <f t="shared" si="3"/>
        <v>0.77610693400167086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1013</v>
      </c>
      <c r="E127" s="26">
        <f t="shared" si="2"/>
        <v>-37</v>
      </c>
      <c r="F127" s="8">
        <f t="shared" si="3"/>
        <v>0.96476190476190471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3395</v>
      </c>
      <c r="E129" s="26">
        <f t="shared" si="2"/>
        <v>-1218</v>
      </c>
      <c r="F129" s="8">
        <f t="shared" si="3"/>
        <v>0.73596358118361149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2127</v>
      </c>
      <c r="E130" s="26">
        <f t="shared" si="2"/>
        <v>-363</v>
      </c>
      <c r="F130" s="8">
        <f t="shared" si="3"/>
        <v>0.85421686746987957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1064</v>
      </c>
      <c r="E131" s="26">
        <f t="shared" si="2"/>
        <v>-286</v>
      </c>
      <c r="F131" s="8">
        <f t="shared" si="3"/>
        <v>0.78814814814814815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769</v>
      </c>
      <c r="E133" s="26">
        <f t="shared" si="2"/>
        <v>-849</v>
      </c>
      <c r="F133" s="8">
        <f t="shared" si="3"/>
        <v>0.47527812113720641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3184</v>
      </c>
      <c r="E136" s="19">
        <f t="shared" si="4"/>
        <v>-5741</v>
      </c>
      <c r="F136" s="16">
        <f t="shared" si="5"/>
        <v>0.35675070028011202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1038</v>
      </c>
      <c r="E137" s="33">
        <f t="shared" si="4"/>
        <v>-1437</v>
      </c>
      <c r="F137" s="34">
        <f t="shared" si="5"/>
        <v>0.41939393939393937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2146</v>
      </c>
      <c r="E138" s="26">
        <f t="shared" si="4"/>
        <v>16</v>
      </c>
      <c r="F138" s="8">
        <f t="shared" si="5"/>
        <v>1.0075117370892019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16324</v>
      </c>
      <c r="E140" s="19">
        <f t="shared" si="4"/>
        <v>-5423</v>
      </c>
      <c r="F140" s="16">
        <f t="shared" si="5"/>
        <v>0.75063227111785535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3754</v>
      </c>
      <c r="E141" s="33">
        <f t="shared" si="4"/>
        <v>-946</v>
      </c>
      <c r="F141" s="34">
        <f t="shared" si="5"/>
        <v>0.79872340425531918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2333</v>
      </c>
      <c r="E142" s="26">
        <f t="shared" si="4"/>
        <v>-42</v>
      </c>
      <c r="F142" s="8">
        <f t="shared" si="5"/>
        <v>0.98231578947368425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1628</v>
      </c>
      <c r="E143" s="26">
        <f t="shared" si="4"/>
        <v>153</v>
      </c>
      <c r="F143" s="8">
        <f t="shared" si="5"/>
        <v>1.103728813559322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2377</v>
      </c>
      <c r="E144" s="26">
        <f t="shared" si="4"/>
        <v>-533</v>
      </c>
      <c r="F144" s="8">
        <f t="shared" si="5"/>
        <v>0.81683848797250858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605</v>
      </c>
      <c r="E146" s="26">
        <f t="shared" si="4"/>
        <v>-85</v>
      </c>
      <c r="F146" s="8">
        <f t="shared" si="5"/>
        <v>0.87681159420289856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260</v>
      </c>
      <c r="E147" s="26">
        <f t="shared" si="4"/>
        <v>-38</v>
      </c>
      <c r="F147" s="8">
        <f t="shared" si="5"/>
        <v>0.87248322147651003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3038</v>
      </c>
      <c r="E148" s="26">
        <f t="shared" si="4"/>
        <v>-382</v>
      </c>
      <c r="F148" s="8">
        <f t="shared" si="5"/>
        <v>0.88830409356725148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2329</v>
      </c>
      <c r="E150" s="26">
        <f t="shared" si="4"/>
        <v>-401</v>
      </c>
      <c r="F150" s="8">
        <f t="shared" si="5"/>
        <v>0.85311355311355308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479</v>
      </c>
      <c r="E153" s="19">
        <f t="shared" si="4"/>
        <v>204</v>
      </c>
      <c r="F153" s="16">
        <f t="shared" si="5"/>
        <v>1.7418181818181817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479</v>
      </c>
      <c r="E154" s="33">
        <f t="shared" si="4"/>
        <v>204</v>
      </c>
      <c r="F154" s="34">
        <f t="shared" si="5"/>
        <v>1.7418181818181817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122548</v>
      </c>
      <c r="E156" s="55">
        <f>+E5+E7+E24+E26+E31+E36+E42+E48+E50+E52+E56+E60+E62+E65+E72+E87+E89+E92+E94+E100+E103+E106+E110+E113+E115+E119+E123+E125+E134+E136+E140+E151+E153</f>
        <v>-115847</v>
      </c>
      <c r="F156" s="56">
        <f>+D156/C156</f>
        <v>0.51405440550347115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358435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122548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235887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85BA-3597-4AA0-9871-A281D69F9CF4}">
  <dimension ref="B1:N242"/>
  <sheetViews>
    <sheetView topLeftCell="B133" workbookViewId="0">
      <selection activeCell="E160" sqref="E160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496</v>
      </c>
      <c r="E5" s="19">
        <f>+D5-C5</f>
        <v>21</v>
      </c>
      <c r="F5" s="16">
        <f>+D5/C5</f>
        <v>1.0442105263157895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496</v>
      </c>
      <c r="E6" s="26">
        <f t="shared" ref="E6:E69" si="0">+D6-C6</f>
        <v>21</v>
      </c>
      <c r="F6" s="8">
        <f t="shared" ref="F6:F69" si="1">+D6/C6</f>
        <v>1.0442105263157895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23357</v>
      </c>
      <c r="E7" s="19">
        <f t="shared" si="0"/>
        <v>-2988</v>
      </c>
      <c r="F7" s="16">
        <f t="shared" si="1"/>
        <v>0.88658189409755173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1531</v>
      </c>
      <c r="E8" s="33">
        <f t="shared" si="0"/>
        <v>-44</v>
      </c>
      <c r="F8" s="34">
        <f t="shared" si="1"/>
        <v>0.97206349206349207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652</v>
      </c>
      <c r="E10" s="26">
        <f t="shared" si="0"/>
        <v>-158</v>
      </c>
      <c r="F10" s="8">
        <f t="shared" si="1"/>
        <v>0.80493827160493825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358</v>
      </c>
      <c r="E11" s="26">
        <f t="shared" si="0"/>
        <v>60</v>
      </c>
      <c r="F11" s="8">
        <f t="shared" si="1"/>
        <v>1.2013422818791946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906</v>
      </c>
      <c r="E12" s="26">
        <f t="shared" si="0"/>
        <v>-80</v>
      </c>
      <c r="F12" s="8">
        <f t="shared" si="1"/>
        <v>0.91886409736308317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916</v>
      </c>
      <c r="E13" s="26">
        <f t="shared" si="0"/>
        <v>-514</v>
      </c>
      <c r="F13" s="8">
        <f t="shared" si="1"/>
        <v>0.64055944055944058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960</v>
      </c>
      <c r="E14" s="26">
        <f t="shared" si="0"/>
        <v>-150</v>
      </c>
      <c r="F14" s="8">
        <f t="shared" si="1"/>
        <v>0.86486486486486491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2825</v>
      </c>
      <c r="E15" s="26">
        <f t="shared" si="0"/>
        <v>37</v>
      </c>
      <c r="F15" s="8">
        <f t="shared" si="1"/>
        <v>1.0132711621233859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1617</v>
      </c>
      <c r="E16" s="26">
        <f t="shared" si="0"/>
        <v>-33</v>
      </c>
      <c r="F16" s="8">
        <f t="shared" si="1"/>
        <v>0.98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925</v>
      </c>
      <c r="E17" s="26">
        <f t="shared" si="0"/>
        <v>-35</v>
      </c>
      <c r="F17" s="8">
        <f t="shared" si="1"/>
        <v>0.96354166666666663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2444</v>
      </c>
      <c r="E18" s="26">
        <f t="shared" si="0"/>
        <v>-764</v>
      </c>
      <c r="F18" s="8">
        <f t="shared" si="1"/>
        <v>0.76184538653366585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994</v>
      </c>
      <c r="E19" s="26">
        <f t="shared" si="0"/>
        <v>-26</v>
      </c>
      <c r="F19" s="8">
        <f t="shared" si="1"/>
        <v>0.97450980392156861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2576</v>
      </c>
      <c r="E21" s="26">
        <f t="shared" si="0"/>
        <v>-424</v>
      </c>
      <c r="F21" s="8">
        <f t="shared" si="1"/>
        <v>0.85866666666666669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3739</v>
      </c>
      <c r="E22" s="26">
        <f t="shared" si="0"/>
        <v>-191</v>
      </c>
      <c r="F22" s="8">
        <f t="shared" si="1"/>
        <v>0.95139949109414756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766</v>
      </c>
      <c r="E23" s="26">
        <f t="shared" si="0"/>
        <v>-434</v>
      </c>
      <c r="F23" s="8">
        <f t="shared" si="1"/>
        <v>0.63833333333333331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0</v>
      </c>
      <c r="E26" s="19">
        <f t="shared" si="0"/>
        <v>-13599</v>
      </c>
      <c r="F26" s="16">
        <f t="shared" si="1"/>
        <v>0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/>
      <c r="E27" s="26">
        <f t="shared" si="0"/>
        <v>-2950</v>
      </c>
      <c r="F27" s="8">
        <f t="shared" si="1"/>
        <v>0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6216</v>
      </c>
      <c r="E31" s="19">
        <f t="shared" si="0"/>
        <v>-4649</v>
      </c>
      <c r="F31" s="16">
        <f t="shared" si="1"/>
        <v>0.57211228716060747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247</v>
      </c>
      <c r="E33" s="26">
        <f t="shared" si="0"/>
        <v>-1728</v>
      </c>
      <c r="F33" s="8">
        <f t="shared" si="1"/>
        <v>0.1250632911392405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1088</v>
      </c>
      <c r="E34" s="26">
        <f t="shared" si="0"/>
        <v>-892</v>
      </c>
      <c r="F34" s="8">
        <f t="shared" si="1"/>
        <v>0.54949494949494948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3942</v>
      </c>
      <c r="E36" s="19">
        <f t="shared" si="0"/>
        <v>-5291</v>
      </c>
      <c r="F36" s="16">
        <f t="shared" si="1"/>
        <v>0.42694682118488031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447</v>
      </c>
      <c r="E37" s="33">
        <f t="shared" si="0"/>
        <v>-1374</v>
      </c>
      <c r="F37" s="34">
        <f t="shared" si="1"/>
        <v>0.24546952224052718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3041</v>
      </c>
      <c r="E39" s="26">
        <f t="shared" si="0"/>
        <v>-399</v>
      </c>
      <c r="F39" s="8">
        <f t="shared" si="1"/>
        <v>0.88401162790697674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/>
      <c r="E40" s="26">
        <f t="shared" si="0"/>
        <v>-2397</v>
      </c>
      <c r="F40" s="8">
        <f t="shared" si="1"/>
        <v>0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454</v>
      </c>
      <c r="E41" s="26">
        <f t="shared" si="0"/>
        <v>-221</v>
      </c>
      <c r="F41" s="8">
        <f t="shared" si="1"/>
        <v>0.67259259259259263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1059</v>
      </c>
      <c r="E42" s="19">
        <f t="shared" si="0"/>
        <v>-3546</v>
      </c>
      <c r="F42" s="16">
        <f t="shared" si="1"/>
        <v>0.22996742671009773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477</v>
      </c>
      <c r="E45" s="26">
        <f t="shared" si="0"/>
        <v>-243</v>
      </c>
      <c r="F45" s="8">
        <f t="shared" si="1"/>
        <v>0.66249999999999998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/>
      <c r="E46" s="26">
        <f t="shared" si="0"/>
        <v>-1260</v>
      </c>
      <c r="F46" s="8">
        <f t="shared" si="1"/>
        <v>0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499</v>
      </c>
      <c r="E47" s="26">
        <f t="shared" si="0"/>
        <v>-491</v>
      </c>
      <c r="F47" s="8">
        <f t="shared" si="1"/>
        <v>0.50404040404040407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2478</v>
      </c>
      <c r="E48" s="19">
        <f t="shared" si="0"/>
        <v>-272</v>
      </c>
      <c r="F48" s="16">
        <f t="shared" si="1"/>
        <v>0.90109090909090905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2478</v>
      </c>
      <c r="E49" s="33">
        <f t="shared" si="0"/>
        <v>-272</v>
      </c>
      <c r="F49" s="34">
        <f t="shared" si="1"/>
        <v>0.90109090909090905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4233</v>
      </c>
      <c r="E52" s="19">
        <f t="shared" si="0"/>
        <v>-604</v>
      </c>
      <c r="F52" s="16">
        <f>+D52/C52</f>
        <v>0.87512921232168694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901</v>
      </c>
      <c r="E53" s="33">
        <f t="shared" si="0"/>
        <v>-524</v>
      </c>
      <c r="F53" s="34">
        <f t="shared" si="1"/>
        <v>0.632280701754386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2461</v>
      </c>
      <c r="E54" s="26">
        <f t="shared" si="0"/>
        <v>-81</v>
      </c>
      <c r="F54" s="8">
        <f t="shared" si="1"/>
        <v>0.96813532651455547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6211</v>
      </c>
      <c r="E56" s="19">
        <f t="shared" si="0"/>
        <v>-1944</v>
      </c>
      <c r="F56" s="16">
        <f t="shared" si="1"/>
        <v>0.76161863887185777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1672</v>
      </c>
      <c r="E57" s="33">
        <f t="shared" si="0"/>
        <v>147</v>
      </c>
      <c r="F57" s="34">
        <f t="shared" si="1"/>
        <v>1.0963934426229509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501</v>
      </c>
      <c r="E58" s="26">
        <f t="shared" si="0"/>
        <v>-2199</v>
      </c>
      <c r="F58" s="8">
        <f t="shared" si="1"/>
        <v>0.18555555555555556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4038</v>
      </c>
      <c r="E59" s="26">
        <f t="shared" si="0"/>
        <v>108</v>
      </c>
      <c r="F59" s="8">
        <f t="shared" si="1"/>
        <v>1.0274809160305343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2904</v>
      </c>
      <c r="E62" s="19">
        <f t="shared" si="0"/>
        <v>-5085</v>
      </c>
      <c r="F62" s="16">
        <f t="shared" si="1"/>
        <v>0.36349981224183253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1040</v>
      </c>
      <c r="E63" s="33">
        <f t="shared" si="0"/>
        <v>-2810</v>
      </c>
      <c r="F63" s="34">
        <f t="shared" si="1"/>
        <v>0.27012987012987011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1864</v>
      </c>
      <c r="E64" s="26">
        <f t="shared" si="0"/>
        <v>-2275</v>
      </c>
      <c r="F64" s="8">
        <f t="shared" si="1"/>
        <v>0.4503503261657405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12013</v>
      </c>
      <c r="E65" s="19">
        <f t="shared" si="0"/>
        <v>-8957</v>
      </c>
      <c r="F65" s="16">
        <f t="shared" si="1"/>
        <v>0.57286599904625657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5227</v>
      </c>
      <c r="E66" s="33">
        <f t="shared" si="0"/>
        <v>-143</v>
      </c>
      <c r="F66" s="34">
        <f t="shared" si="1"/>
        <v>0.97337057728119181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2350</v>
      </c>
      <c r="E69" s="26">
        <f t="shared" si="0"/>
        <v>-230</v>
      </c>
      <c r="F69" s="8">
        <f t="shared" si="1"/>
        <v>0.91085271317829453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/>
      <c r="E71" s="26">
        <f t="shared" si="2"/>
        <v>-4140</v>
      </c>
      <c r="F71" s="8">
        <f t="shared" si="3"/>
        <v>0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5825</v>
      </c>
      <c r="E72" s="19">
        <f t="shared" si="2"/>
        <v>-16538</v>
      </c>
      <c r="F72" s="16">
        <f t="shared" si="3"/>
        <v>0.26047489156195502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618</v>
      </c>
      <c r="E73" s="33">
        <f t="shared" si="2"/>
        <v>-252</v>
      </c>
      <c r="F73" s="34">
        <f t="shared" si="3"/>
        <v>0.71034482758620687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532</v>
      </c>
      <c r="E77" s="26">
        <f t="shared" si="2"/>
        <v>27</v>
      </c>
      <c r="F77" s="8">
        <f t="shared" si="3"/>
        <v>1.0534653465346535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589</v>
      </c>
      <c r="E78" s="26">
        <f t="shared" si="2"/>
        <v>-71</v>
      </c>
      <c r="F78" s="8">
        <f t="shared" si="3"/>
        <v>0.89242424242424245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2124</v>
      </c>
      <c r="E81" s="26">
        <f t="shared" si="2"/>
        <v>594</v>
      </c>
      <c r="F81" s="8">
        <f t="shared" si="3"/>
        <v>1.388235294117647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93</v>
      </c>
      <c r="E82" s="26">
        <f t="shared" si="2"/>
        <v>-4287</v>
      </c>
      <c r="F82" s="8">
        <f t="shared" si="3"/>
        <v>2.1232876712328767E-2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/>
      <c r="E83" s="26">
        <f t="shared" si="2"/>
        <v>-2280</v>
      </c>
      <c r="F83" s="8">
        <f t="shared" si="3"/>
        <v>0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341</v>
      </c>
      <c r="E84" s="26">
        <f t="shared" si="2"/>
        <v>-6349</v>
      </c>
      <c r="F84" s="8">
        <f t="shared" si="3"/>
        <v>5.0971599402092678E-2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1002</v>
      </c>
      <c r="E85" s="26">
        <f t="shared" si="2"/>
        <v>-108</v>
      </c>
      <c r="F85" s="8">
        <f t="shared" si="3"/>
        <v>0.9027027027027027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/>
      <c r="E86" s="26">
        <f t="shared" si="2"/>
        <v>-1020</v>
      </c>
      <c r="F86" s="8">
        <f t="shared" si="3"/>
        <v>0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3136</v>
      </c>
      <c r="E89" s="19">
        <f t="shared" si="2"/>
        <v>-314</v>
      </c>
      <c r="F89" s="16">
        <f t="shared" si="3"/>
        <v>0.90898550724637683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1138</v>
      </c>
      <c r="E90" s="33">
        <f t="shared" si="2"/>
        <v>-332</v>
      </c>
      <c r="F90" s="34">
        <f t="shared" si="3"/>
        <v>0.77414965986394557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1998</v>
      </c>
      <c r="E91" s="26">
        <f t="shared" si="2"/>
        <v>18</v>
      </c>
      <c r="F91" s="8">
        <f t="shared" si="3"/>
        <v>1.009090909090909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649</v>
      </c>
      <c r="E92" s="19">
        <f t="shared" si="2"/>
        <v>-173</v>
      </c>
      <c r="F92" s="16">
        <f t="shared" si="3"/>
        <v>0.78953771289537711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649</v>
      </c>
      <c r="E93" s="33">
        <f t="shared" si="2"/>
        <v>-173</v>
      </c>
      <c r="F93" s="34">
        <f t="shared" si="3"/>
        <v>0.78953771289537711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4773</v>
      </c>
      <c r="E94" s="19">
        <f t="shared" si="2"/>
        <v>-72</v>
      </c>
      <c r="F94" s="16">
        <f t="shared" si="3"/>
        <v>0.98513931888544892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2029</v>
      </c>
      <c r="E98" s="26">
        <f t="shared" si="2"/>
        <v>-68</v>
      </c>
      <c r="F98" s="8">
        <f t="shared" si="3"/>
        <v>0.96757272293752983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810</v>
      </c>
      <c r="E99" s="26">
        <f t="shared" si="2"/>
        <v>-25</v>
      </c>
      <c r="F99" s="8">
        <f t="shared" si="3"/>
        <v>0.97005988023952094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>
        <f>+D101+D102</f>
        <v>383</v>
      </c>
      <c r="E100" s="19">
        <f t="shared" si="2"/>
        <v>-7286</v>
      </c>
      <c r="F100" s="16">
        <f t="shared" si="3"/>
        <v>4.9941322206285041E-2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>
        <v>383</v>
      </c>
      <c r="E102" s="26">
        <f t="shared" si="2"/>
        <v>-3637</v>
      </c>
      <c r="F102" s="8">
        <f t="shared" si="3"/>
        <v>9.5273631840796014E-2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1278</v>
      </c>
      <c r="E103" s="19">
        <f t="shared" si="2"/>
        <v>-5319</v>
      </c>
      <c r="F103" s="16">
        <f t="shared" si="3"/>
        <v>0.19372442019099589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1278</v>
      </c>
      <c r="E104" s="33">
        <f t="shared" si="2"/>
        <v>-1247</v>
      </c>
      <c r="F104" s="34">
        <f t="shared" si="3"/>
        <v>0.50613861386138614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3008</v>
      </c>
      <c r="E106" s="19">
        <f t="shared" si="2"/>
        <v>-1489</v>
      </c>
      <c r="F106" s="16">
        <f t="shared" si="3"/>
        <v>0.66889037135868357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2064</v>
      </c>
      <c r="E109" s="26">
        <f t="shared" si="2"/>
        <v>-63</v>
      </c>
      <c r="F109" s="8">
        <f t="shared" si="3"/>
        <v>0.97038081805359666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7340</v>
      </c>
      <c r="E110" s="19">
        <f t="shared" si="2"/>
        <v>-4282</v>
      </c>
      <c r="F110" s="16">
        <f t="shared" si="3"/>
        <v>0.63156083290311482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3095</v>
      </c>
      <c r="E111" s="33">
        <f t="shared" si="2"/>
        <v>-105</v>
      </c>
      <c r="F111" s="34">
        <f t="shared" si="3"/>
        <v>0.96718749999999998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4245</v>
      </c>
      <c r="E112" s="26">
        <f t="shared" si="2"/>
        <v>-4177</v>
      </c>
      <c r="F112" s="8">
        <f t="shared" si="3"/>
        <v>0.50403704583234388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2361</v>
      </c>
      <c r="E115" s="19">
        <f t="shared" si="2"/>
        <v>-363</v>
      </c>
      <c r="F115" s="16">
        <f t="shared" si="3"/>
        <v>0.86674008810572689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691</v>
      </c>
      <c r="E117" s="26">
        <f t="shared" si="2"/>
        <v>1</v>
      </c>
      <c r="F117" s="8">
        <f t="shared" si="3"/>
        <v>1.0014492753623188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1670</v>
      </c>
      <c r="E118" s="26">
        <f t="shared" si="2"/>
        <v>386</v>
      </c>
      <c r="F118" s="8">
        <f t="shared" si="3"/>
        <v>1.3006230529595015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1821</v>
      </c>
      <c r="E119" s="27">
        <f t="shared" si="2"/>
        <v>-3403</v>
      </c>
      <c r="F119" s="16">
        <f t="shared" si="3"/>
        <v>0.34858346094946402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627</v>
      </c>
      <c r="E120" s="33">
        <f t="shared" si="2"/>
        <v>-998</v>
      </c>
      <c r="F120" s="34">
        <f t="shared" si="3"/>
        <v>0.38584615384615384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698</v>
      </c>
      <c r="E121" s="26">
        <f t="shared" si="2"/>
        <v>-951</v>
      </c>
      <c r="F121" s="8">
        <f t="shared" si="3"/>
        <v>0.42328684050939963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496</v>
      </c>
      <c r="E122" s="26">
        <f t="shared" si="2"/>
        <v>-1454</v>
      </c>
      <c r="F122" s="8">
        <f t="shared" si="3"/>
        <v>0.25435897435897437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338</v>
      </c>
      <c r="E123" s="19">
        <f t="shared" si="2"/>
        <v>13</v>
      </c>
      <c r="F123" s="20">
        <f t="shared" si="3"/>
        <v>1.04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338</v>
      </c>
      <c r="E124" s="33">
        <f t="shared" si="2"/>
        <v>13</v>
      </c>
      <c r="F124" s="34">
        <f>+D124/C124</f>
        <v>1.04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11517</v>
      </c>
      <c r="E125" s="19">
        <f t="shared" si="2"/>
        <v>-2598</v>
      </c>
      <c r="F125" s="16">
        <f>+D125/C125</f>
        <v>0.81594048884165782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929</v>
      </c>
      <c r="E126" s="33">
        <f t="shared" si="2"/>
        <v>-268</v>
      </c>
      <c r="F126" s="34">
        <f t="shared" si="3"/>
        <v>0.77610693400167086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1014</v>
      </c>
      <c r="E127" s="26">
        <f t="shared" si="2"/>
        <v>-36</v>
      </c>
      <c r="F127" s="8">
        <f t="shared" si="3"/>
        <v>0.96571428571428575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4162</v>
      </c>
      <c r="E129" s="26">
        <f t="shared" si="2"/>
        <v>-451</v>
      </c>
      <c r="F129" s="8">
        <f t="shared" si="3"/>
        <v>0.90223282029048346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2439</v>
      </c>
      <c r="E130" s="26">
        <f t="shared" si="2"/>
        <v>-51</v>
      </c>
      <c r="F130" s="8">
        <f t="shared" si="3"/>
        <v>0.97951807228915666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1066</v>
      </c>
      <c r="E131" s="26">
        <f t="shared" si="2"/>
        <v>-284</v>
      </c>
      <c r="F131" s="8">
        <f t="shared" si="3"/>
        <v>0.78962962962962968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868</v>
      </c>
      <c r="E133" s="26">
        <f t="shared" si="2"/>
        <v>-750</v>
      </c>
      <c r="F133" s="8">
        <f t="shared" si="3"/>
        <v>0.53646477132262049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3184</v>
      </c>
      <c r="E136" s="19">
        <f t="shared" si="4"/>
        <v>-5741</v>
      </c>
      <c r="F136" s="16">
        <f t="shared" si="5"/>
        <v>0.35675070028011202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1038</v>
      </c>
      <c r="E137" s="33">
        <f t="shared" si="4"/>
        <v>-1437</v>
      </c>
      <c r="F137" s="34">
        <f t="shared" si="5"/>
        <v>0.41939393939393937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2146</v>
      </c>
      <c r="E138" s="26">
        <f t="shared" si="4"/>
        <v>16</v>
      </c>
      <c r="F138" s="8">
        <f t="shared" si="5"/>
        <v>1.0075117370892019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16467</v>
      </c>
      <c r="E140" s="19">
        <f t="shared" si="4"/>
        <v>-5280</v>
      </c>
      <c r="F140" s="16">
        <f t="shared" si="5"/>
        <v>0.75720789074355088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3763</v>
      </c>
      <c r="E141" s="33">
        <f t="shared" si="4"/>
        <v>-937</v>
      </c>
      <c r="F141" s="34">
        <f t="shared" si="5"/>
        <v>0.80063829787234042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2353</v>
      </c>
      <c r="E142" s="26">
        <f t="shared" si="4"/>
        <v>-22</v>
      </c>
      <c r="F142" s="8">
        <f t="shared" si="5"/>
        <v>0.99073684210526314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1630</v>
      </c>
      <c r="E143" s="26">
        <f t="shared" si="4"/>
        <v>155</v>
      </c>
      <c r="F143" s="8">
        <f t="shared" si="5"/>
        <v>1.1050847457627118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2380</v>
      </c>
      <c r="E144" s="26">
        <f t="shared" si="4"/>
        <v>-530</v>
      </c>
      <c r="F144" s="8">
        <f t="shared" si="5"/>
        <v>0.81786941580756012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626</v>
      </c>
      <c r="E146" s="26">
        <f t="shared" si="4"/>
        <v>-64</v>
      </c>
      <c r="F146" s="8">
        <f t="shared" si="5"/>
        <v>0.90724637681159426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283</v>
      </c>
      <c r="E147" s="26">
        <f t="shared" si="4"/>
        <v>-15</v>
      </c>
      <c r="F147" s="8">
        <f t="shared" si="5"/>
        <v>0.94966442953020136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3075</v>
      </c>
      <c r="E148" s="26">
        <f t="shared" si="4"/>
        <v>-345</v>
      </c>
      <c r="F148" s="8">
        <f t="shared" si="5"/>
        <v>0.89912280701754388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2357</v>
      </c>
      <c r="E150" s="26">
        <f t="shared" si="4"/>
        <v>-373</v>
      </c>
      <c r="F150" s="8">
        <f t="shared" si="5"/>
        <v>0.86336996336996341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479</v>
      </c>
      <c r="E153" s="19">
        <f t="shared" si="4"/>
        <v>204</v>
      </c>
      <c r="F153" s="16">
        <f t="shared" si="5"/>
        <v>1.7418181818181817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479</v>
      </c>
      <c r="E154" s="33">
        <f t="shared" si="4"/>
        <v>204</v>
      </c>
      <c r="F154" s="34">
        <f t="shared" si="5"/>
        <v>1.7418181818181817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129217</v>
      </c>
      <c r="E156" s="55">
        <f>+E5+E7+E24+E26+E31+E36+E42+E48+E50+E52+E56+E60+E62+E65+E72+E87+E89+E92+E94+E100+E103+E106+E110+E113+E115+E119+E123+E125+E134+E136+E140+E151+E153</f>
        <v>-109178</v>
      </c>
      <c r="F156" s="56">
        <f>+D156/C156</f>
        <v>0.54202898550724643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365085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129217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235868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C51-DF21-4CAA-B21C-2E26D76B281A}">
  <dimension ref="B1:N242"/>
  <sheetViews>
    <sheetView topLeftCell="B131" workbookViewId="0">
      <selection activeCell="D7" sqref="D7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501</v>
      </c>
      <c r="E5" s="19">
        <f>+D5-C5</f>
        <v>26</v>
      </c>
      <c r="F5" s="16">
        <f>+D5/C5</f>
        <v>1.0547368421052632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501</v>
      </c>
      <c r="E6" s="26">
        <f t="shared" ref="E6:E69" si="0">+D6-C6</f>
        <v>26</v>
      </c>
      <c r="F6" s="8">
        <f t="shared" ref="F6:F69" si="1">+D6/C6</f>
        <v>1.0547368421052632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24168</v>
      </c>
      <c r="E7" s="19">
        <f t="shared" si="0"/>
        <v>-2177</v>
      </c>
      <c r="F7" s="16">
        <f t="shared" si="1"/>
        <v>0.91736572404630856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1531</v>
      </c>
      <c r="E8" s="33">
        <f t="shared" si="0"/>
        <v>-44</v>
      </c>
      <c r="F8" s="34">
        <f t="shared" si="1"/>
        <v>0.97206349206349207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796</v>
      </c>
      <c r="E10" s="26">
        <f t="shared" si="0"/>
        <v>-14</v>
      </c>
      <c r="F10" s="8">
        <f t="shared" si="1"/>
        <v>0.98271604938271606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358</v>
      </c>
      <c r="E11" s="26">
        <f t="shared" si="0"/>
        <v>60</v>
      </c>
      <c r="F11" s="8">
        <f t="shared" si="1"/>
        <v>1.2013422818791946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906</v>
      </c>
      <c r="E12" s="26">
        <f t="shared" si="0"/>
        <v>-80</v>
      </c>
      <c r="F12" s="8">
        <f t="shared" si="1"/>
        <v>0.91886409736308317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961</v>
      </c>
      <c r="E13" s="26">
        <f t="shared" si="0"/>
        <v>-469</v>
      </c>
      <c r="F13" s="8">
        <f t="shared" si="1"/>
        <v>0.67202797202797204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1049</v>
      </c>
      <c r="E14" s="26">
        <f t="shared" si="0"/>
        <v>-61</v>
      </c>
      <c r="F14" s="8">
        <f t="shared" si="1"/>
        <v>0.94504504504504505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2825</v>
      </c>
      <c r="E15" s="26">
        <f t="shared" si="0"/>
        <v>37</v>
      </c>
      <c r="F15" s="8">
        <f t="shared" si="1"/>
        <v>1.0132711621233859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964</v>
      </c>
      <c r="E17" s="26">
        <f t="shared" si="0"/>
        <v>4</v>
      </c>
      <c r="F17" s="8">
        <f t="shared" si="1"/>
        <v>1.0041666666666667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2836</v>
      </c>
      <c r="E18" s="26">
        <f t="shared" si="0"/>
        <v>-372</v>
      </c>
      <c r="F18" s="8">
        <f t="shared" si="1"/>
        <v>0.88403990024937651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2577</v>
      </c>
      <c r="E21" s="26">
        <f t="shared" si="0"/>
        <v>-423</v>
      </c>
      <c r="F21" s="8">
        <f t="shared" si="1"/>
        <v>0.85899999999999999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3748</v>
      </c>
      <c r="E22" s="26">
        <f t="shared" si="0"/>
        <v>-182</v>
      </c>
      <c r="F22" s="8">
        <f t="shared" si="1"/>
        <v>0.95368956743002542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797</v>
      </c>
      <c r="E23" s="26">
        <f t="shared" si="0"/>
        <v>-403</v>
      </c>
      <c r="F23" s="8">
        <f t="shared" si="1"/>
        <v>0.66416666666666668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23</v>
      </c>
      <c r="E26" s="19">
        <f t="shared" si="0"/>
        <v>-13576</v>
      </c>
      <c r="F26" s="16">
        <f t="shared" si="1"/>
        <v>1.6913008309434518E-3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23</v>
      </c>
      <c r="E27" s="26">
        <f t="shared" si="0"/>
        <v>-2927</v>
      </c>
      <c r="F27" s="8">
        <f t="shared" si="1"/>
        <v>7.7966101694915257E-3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6727</v>
      </c>
      <c r="E31" s="19">
        <f t="shared" si="0"/>
        <v>-4138</v>
      </c>
      <c r="F31" s="16">
        <f t="shared" si="1"/>
        <v>0.61914404049700877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442</v>
      </c>
      <c r="E33" s="26">
        <f t="shared" si="0"/>
        <v>-1533</v>
      </c>
      <c r="F33" s="8">
        <f t="shared" si="1"/>
        <v>0.22379746835443037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1404</v>
      </c>
      <c r="E34" s="26">
        <f t="shared" si="0"/>
        <v>-576</v>
      </c>
      <c r="F34" s="8">
        <f t="shared" si="1"/>
        <v>0.70909090909090911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4016</v>
      </c>
      <c r="E36" s="19">
        <f t="shared" si="0"/>
        <v>-5217</v>
      </c>
      <c r="F36" s="16">
        <f t="shared" si="1"/>
        <v>0.43496155095851835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476</v>
      </c>
      <c r="E37" s="33">
        <f t="shared" si="0"/>
        <v>-1345</v>
      </c>
      <c r="F37" s="34">
        <f t="shared" si="1"/>
        <v>0.26139483800109831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3056</v>
      </c>
      <c r="E39" s="26">
        <f t="shared" si="0"/>
        <v>-384</v>
      </c>
      <c r="F39" s="8">
        <f t="shared" si="1"/>
        <v>0.88837209302325582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30</v>
      </c>
      <c r="E40" s="26">
        <f t="shared" si="0"/>
        <v>-2367</v>
      </c>
      <c r="F40" s="8">
        <f t="shared" si="1"/>
        <v>1.2515644555694618E-2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454</v>
      </c>
      <c r="E41" s="26">
        <f t="shared" si="0"/>
        <v>-221</v>
      </c>
      <c r="F41" s="8">
        <f t="shared" si="1"/>
        <v>0.67259259259259263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1228</v>
      </c>
      <c r="E42" s="19">
        <f t="shared" si="0"/>
        <v>-3377</v>
      </c>
      <c r="F42" s="16">
        <f t="shared" si="1"/>
        <v>0.26666666666666666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83</v>
      </c>
      <c r="E46" s="26">
        <f t="shared" si="0"/>
        <v>-1177</v>
      </c>
      <c r="F46" s="8">
        <f t="shared" si="1"/>
        <v>6.5873015873015875E-2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499</v>
      </c>
      <c r="E47" s="26">
        <f t="shared" si="0"/>
        <v>-491</v>
      </c>
      <c r="F47" s="8">
        <f t="shared" si="1"/>
        <v>0.50404040404040407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2478</v>
      </c>
      <c r="E48" s="19">
        <f t="shared" si="0"/>
        <v>-272</v>
      </c>
      <c r="F48" s="16">
        <f t="shared" si="1"/>
        <v>0.90109090909090905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2478</v>
      </c>
      <c r="E49" s="33">
        <f t="shared" si="0"/>
        <v>-272</v>
      </c>
      <c r="F49" s="34">
        <f t="shared" si="1"/>
        <v>0.90109090909090905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4407</v>
      </c>
      <c r="E52" s="19">
        <f t="shared" si="0"/>
        <v>-430</v>
      </c>
      <c r="F52" s="16">
        <f>+D52/C52</f>
        <v>0.91110192267934675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1075</v>
      </c>
      <c r="E53" s="33">
        <f t="shared" si="0"/>
        <v>-350</v>
      </c>
      <c r="F53" s="34">
        <f t="shared" si="1"/>
        <v>0.75438596491228072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2461</v>
      </c>
      <c r="E54" s="26">
        <f t="shared" si="0"/>
        <v>-81</v>
      </c>
      <c r="F54" s="8">
        <f t="shared" si="1"/>
        <v>0.96813532651455547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6242</v>
      </c>
      <c r="E56" s="19">
        <f t="shared" si="0"/>
        <v>-1913</v>
      </c>
      <c r="F56" s="16">
        <f t="shared" si="1"/>
        <v>0.76541998773758435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1669</v>
      </c>
      <c r="E57" s="33">
        <f t="shared" si="0"/>
        <v>144</v>
      </c>
      <c r="F57" s="34">
        <f t="shared" si="1"/>
        <v>1.0944262295081968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525</v>
      </c>
      <c r="E58" s="26">
        <f t="shared" si="0"/>
        <v>-2175</v>
      </c>
      <c r="F58" s="8">
        <f t="shared" si="1"/>
        <v>0.19444444444444445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4048</v>
      </c>
      <c r="E59" s="26">
        <f t="shared" si="0"/>
        <v>118</v>
      </c>
      <c r="F59" s="8">
        <f t="shared" si="1"/>
        <v>1.030025445292621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2949</v>
      </c>
      <c r="E62" s="19">
        <f t="shared" si="0"/>
        <v>-5040</v>
      </c>
      <c r="F62" s="16">
        <f t="shared" si="1"/>
        <v>0.36913255726624106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1040</v>
      </c>
      <c r="E63" s="33">
        <f t="shared" si="0"/>
        <v>-2810</v>
      </c>
      <c r="F63" s="34">
        <f t="shared" si="1"/>
        <v>0.27012987012987011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1909</v>
      </c>
      <c r="E64" s="26">
        <f t="shared" si="0"/>
        <v>-2230</v>
      </c>
      <c r="F64" s="8">
        <f t="shared" si="1"/>
        <v>0.46122251751630827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12240</v>
      </c>
      <c r="E65" s="19">
        <f t="shared" si="0"/>
        <v>-8730</v>
      </c>
      <c r="F65" s="16">
        <f t="shared" si="1"/>
        <v>0.58369098712446355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5227</v>
      </c>
      <c r="E66" s="33">
        <f t="shared" si="0"/>
        <v>-143</v>
      </c>
      <c r="F66" s="34">
        <f t="shared" si="1"/>
        <v>0.97337057728119181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2359</v>
      </c>
      <c r="E69" s="26">
        <f t="shared" si="0"/>
        <v>-221</v>
      </c>
      <c r="F69" s="8">
        <f t="shared" si="1"/>
        <v>0.91434108527131785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218</v>
      </c>
      <c r="E71" s="26">
        <f t="shared" si="2"/>
        <v>-3922</v>
      </c>
      <c r="F71" s="8">
        <f t="shared" si="3"/>
        <v>5.2657004830917876E-2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5938</v>
      </c>
      <c r="E72" s="19">
        <f t="shared" si="2"/>
        <v>-16425</v>
      </c>
      <c r="F72" s="16">
        <f t="shared" si="3"/>
        <v>0.26552788087465906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618</v>
      </c>
      <c r="E73" s="33">
        <f t="shared" si="2"/>
        <v>-252</v>
      </c>
      <c r="F73" s="34">
        <f t="shared" si="3"/>
        <v>0.71034482758620687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532</v>
      </c>
      <c r="E77" s="26">
        <f t="shared" si="2"/>
        <v>27</v>
      </c>
      <c r="F77" s="8">
        <f t="shared" si="3"/>
        <v>1.0534653465346535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594</v>
      </c>
      <c r="E78" s="26">
        <f t="shared" si="2"/>
        <v>-66</v>
      </c>
      <c r="F78" s="8">
        <f t="shared" si="3"/>
        <v>0.9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2125</v>
      </c>
      <c r="E81" s="26">
        <f t="shared" si="2"/>
        <v>595</v>
      </c>
      <c r="F81" s="8">
        <f t="shared" si="3"/>
        <v>1.3888888888888888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93</v>
      </c>
      <c r="E82" s="26">
        <f t="shared" si="2"/>
        <v>-4287</v>
      </c>
      <c r="F82" s="8">
        <f t="shared" si="3"/>
        <v>2.1232876712328767E-2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34</v>
      </c>
      <c r="E83" s="26">
        <f t="shared" si="2"/>
        <v>-2246</v>
      </c>
      <c r="F83" s="8">
        <f t="shared" si="3"/>
        <v>1.4912280701754385E-2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341</v>
      </c>
      <c r="E84" s="26">
        <f t="shared" si="2"/>
        <v>-6349</v>
      </c>
      <c r="F84" s="8">
        <f t="shared" si="3"/>
        <v>5.0971599402092678E-2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1002</v>
      </c>
      <c r="E85" s="26">
        <f t="shared" si="2"/>
        <v>-108</v>
      </c>
      <c r="F85" s="8">
        <f t="shared" si="3"/>
        <v>0.9027027027027027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3142</v>
      </c>
      <c r="E89" s="19">
        <f t="shared" si="2"/>
        <v>-308</v>
      </c>
      <c r="F89" s="16">
        <f t="shared" si="3"/>
        <v>0.91072463768115941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1138</v>
      </c>
      <c r="E90" s="33">
        <f t="shared" si="2"/>
        <v>-332</v>
      </c>
      <c r="F90" s="34">
        <f t="shared" si="3"/>
        <v>0.77414965986394557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2004</v>
      </c>
      <c r="E91" s="26">
        <f t="shared" si="2"/>
        <v>24</v>
      </c>
      <c r="F91" s="8">
        <f t="shared" si="3"/>
        <v>1.0121212121212122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649</v>
      </c>
      <c r="E92" s="19">
        <f t="shared" si="2"/>
        <v>-173</v>
      </c>
      <c r="F92" s="16">
        <f t="shared" si="3"/>
        <v>0.78953771289537711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649</v>
      </c>
      <c r="E93" s="33">
        <f t="shared" si="2"/>
        <v>-173</v>
      </c>
      <c r="F93" s="34">
        <f t="shared" si="3"/>
        <v>0.78953771289537711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4880</v>
      </c>
      <c r="E94" s="19">
        <f t="shared" si="2"/>
        <v>35</v>
      </c>
      <c r="F94" s="16">
        <f t="shared" si="3"/>
        <v>1.0072239422084623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2136</v>
      </c>
      <c r="E98" s="26">
        <f t="shared" si="2"/>
        <v>39</v>
      </c>
      <c r="F98" s="8">
        <f t="shared" si="3"/>
        <v>1.0185979971387698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810</v>
      </c>
      <c r="E99" s="26">
        <f t="shared" si="2"/>
        <v>-25</v>
      </c>
      <c r="F99" s="8">
        <f t="shared" si="3"/>
        <v>0.97005988023952094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>
        <f>+D101+D102</f>
        <v>1009</v>
      </c>
      <c r="E100" s="19">
        <f t="shared" si="2"/>
        <v>-6660</v>
      </c>
      <c r="F100" s="16">
        <f t="shared" si="3"/>
        <v>0.13156865301864651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>
        <v>1009</v>
      </c>
      <c r="E102" s="26">
        <f t="shared" si="2"/>
        <v>-3011</v>
      </c>
      <c r="F102" s="8">
        <f t="shared" si="3"/>
        <v>0.25099502487562186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1558</v>
      </c>
      <c r="E103" s="19">
        <f t="shared" si="2"/>
        <v>-5039</v>
      </c>
      <c r="F103" s="16">
        <f t="shared" si="3"/>
        <v>0.23616795513112021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1558</v>
      </c>
      <c r="E104" s="33">
        <f t="shared" si="2"/>
        <v>-967</v>
      </c>
      <c r="F104" s="34">
        <f t="shared" si="3"/>
        <v>0.61702970297029702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3012</v>
      </c>
      <c r="E106" s="19">
        <f t="shared" si="2"/>
        <v>-1485</v>
      </c>
      <c r="F106" s="16">
        <f t="shared" si="3"/>
        <v>0.66977985323549027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2068</v>
      </c>
      <c r="E109" s="26">
        <f t="shared" si="2"/>
        <v>-59</v>
      </c>
      <c r="F109" s="8">
        <f t="shared" si="3"/>
        <v>0.97226140103432068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7533</v>
      </c>
      <c r="E110" s="19">
        <f t="shared" si="2"/>
        <v>-4089</v>
      </c>
      <c r="F110" s="16">
        <f t="shared" si="3"/>
        <v>0.6481672689726381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3102</v>
      </c>
      <c r="E111" s="33">
        <f t="shared" si="2"/>
        <v>-98</v>
      </c>
      <c r="F111" s="34">
        <f t="shared" si="3"/>
        <v>0.96937499999999999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4431</v>
      </c>
      <c r="E112" s="26">
        <f t="shared" si="2"/>
        <v>-3991</v>
      </c>
      <c r="F112" s="8">
        <f t="shared" si="3"/>
        <v>0.52612206126810734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2395</v>
      </c>
      <c r="E115" s="19">
        <f t="shared" si="2"/>
        <v>-329</v>
      </c>
      <c r="F115" s="16">
        <f t="shared" si="3"/>
        <v>0.87922173274596183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2247</v>
      </c>
      <c r="E119" s="27">
        <f t="shared" si="2"/>
        <v>-2977</v>
      </c>
      <c r="F119" s="16">
        <f t="shared" si="3"/>
        <v>0.43013016845329249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657</v>
      </c>
      <c r="E120" s="33">
        <f t="shared" si="2"/>
        <v>-968</v>
      </c>
      <c r="F120" s="34">
        <f t="shared" si="3"/>
        <v>0.40430769230769231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907</v>
      </c>
      <c r="E121" s="26">
        <f t="shared" si="2"/>
        <v>-742</v>
      </c>
      <c r="F121" s="8">
        <f t="shared" si="3"/>
        <v>0.55003032140691333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683</v>
      </c>
      <c r="E122" s="26">
        <f t="shared" si="2"/>
        <v>-1267</v>
      </c>
      <c r="F122" s="8">
        <f t="shared" si="3"/>
        <v>0.35025641025641024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11659</v>
      </c>
      <c r="E125" s="19">
        <f t="shared" si="2"/>
        <v>-2456</v>
      </c>
      <c r="F125" s="16">
        <f>+D125/C125</f>
        <v>0.82600070846617069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929</v>
      </c>
      <c r="E126" s="33">
        <f t="shared" si="2"/>
        <v>-268</v>
      </c>
      <c r="F126" s="34">
        <f t="shared" si="3"/>
        <v>0.77610693400167086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1015</v>
      </c>
      <c r="E127" s="26">
        <f t="shared" si="2"/>
        <v>-35</v>
      </c>
      <c r="F127" s="8">
        <f t="shared" si="3"/>
        <v>0.96666666666666667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4249</v>
      </c>
      <c r="E129" s="26">
        <f t="shared" si="2"/>
        <v>-364</v>
      </c>
      <c r="F129" s="8">
        <f t="shared" si="3"/>
        <v>0.921092564491654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2444</v>
      </c>
      <c r="E130" s="26">
        <f t="shared" si="2"/>
        <v>-46</v>
      </c>
      <c r="F130" s="8">
        <f t="shared" si="3"/>
        <v>0.98152610441767063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1073</v>
      </c>
      <c r="E131" s="26">
        <f t="shared" si="2"/>
        <v>-277</v>
      </c>
      <c r="F131" s="8">
        <f t="shared" si="3"/>
        <v>0.79481481481481486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910</v>
      </c>
      <c r="E133" s="26">
        <f t="shared" si="2"/>
        <v>-708</v>
      </c>
      <c r="F133" s="8">
        <f t="shared" si="3"/>
        <v>0.56242274412855375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3604</v>
      </c>
      <c r="E136" s="19">
        <f t="shared" si="4"/>
        <v>-5321</v>
      </c>
      <c r="F136" s="16">
        <f t="shared" si="5"/>
        <v>0.40380952380952378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1452</v>
      </c>
      <c r="E137" s="33">
        <f t="shared" si="4"/>
        <v>-1023</v>
      </c>
      <c r="F137" s="34">
        <f t="shared" si="5"/>
        <v>0.58666666666666667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2152</v>
      </c>
      <c r="E138" s="26">
        <f t="shared" si="4"/>
        <v>22</v>
      </c>
      <c r="F138" s="8">
        <f t="shared" si="5"/>
        <v>1.0103286384976526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16499</v>
      </c>
      <c r="E140" s="19">
        <f t="shared" si="4"/>
        <v>-5248</v>
      </c>
      <c r="F140" s="16">
        <f t="shared" si="5"/>
        <v>0.75867935807237785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3770</v>
      </c>
      <c r="E141" s="33">
        <f t="shared" si="4"/>
        <v>-930</v>
      </c>
      <c r="F141" s="34">
        <f t="shared" si="5"/>
        <v>0.80212765957446808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2359</v>
      </c>
      <c r="E142" s="26">
        <f t="shared" si="4"/>
        <v>-16</v>
      </c>
      <c r="F142" s="8">
        <f t="shared" si="5"/>
        <v>0.99326315789473685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1631</v>
      </c>
      <c r="E143" s="26">
        <f t="shared" si="4"/>
        <v>156</v>
      </c>
      <c r="F143" s="8">
        <f t="shared" si="5"/>
        <v>1.1057627118644069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2391</v>
      </c>
      <c r="E144" s="26">
        <f t="shared" si="4"/>
        <v>-519</v>
      </c>
      <c r="F144" s="8">
        <f t="shared" si="5"/>
        <v>0.82164948453608244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626</v>
      </c>
      <c r="E146" s="26">
        <f t="shared" si="4"/>
        <v>-64</v>
      </c>
      <c r="F146" s="8">
        <f t="shared" si="5"/>
        <v>0.90724637681159426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287</v>
      </c>
      <c r="E147" s="26">
        <f t="shared" si="4"/>
        <v>-11</v>
      </c>
      <c r="F147" s="8">
        <f t="shared" si="5"/>
        <v>0.96308724832214765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3075</v>
      </c>
      <c r="E148" s="26">
        <f t="shared" si="4"/>
        <v>-345</v>
      </c>
      <c r="F148" s="8">
        <f t="shared" si="5"/>
        <v>0.89912280701754388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2360</v>
      </c>
      <c r="E150" s="26">
        <f t="shared" si="4"/>
        <v>-370</v>
      </c>
      <c r="F150" s="8">
        <f t="shared" si="5"/>
        <v>0.86446886446886451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481</v>
      </c>
      <c r="E153" s="19">
        <f t="shared" si="4"/>
        <v>206</v>
      </c>
      <c r="F153" s="16">
        <f t="shared" si="5"/>
        <v>1.749090909090909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481</v>
      </c>
      <c r="E154" s="33">
        <f t="shared" si="4"/>
        <v>206</v>
      </c>
      <c r="F154" s="34">
        <f t="shared" si="5"/>
        <v>1.749090909090909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133678</v>
      </c>
      <c r="E156" s="55">
        <f>+E5+E7+E24+E26+E31+E36+E42+E48+E50+E52+E56+E60+E62+E65+E72+E87+E89+E92+E94+E100+E103+E106+E110+E113+E115+E119+E123+E125+E134+E136+E140+E151+E153</f>
        <v>-104717</v>
      </c>
      <c r="F156" s="56">
        <f>+D156/C156</f>
        <v>0.5607416262924978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369509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133678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42CB-6199-4F61-8477-3308A4BE8054}">
  <dimension ref="B1:N242"/>
  <sheetViews>
    <sheetView topLeftCell="B131" workbookViewId="0">
      <selection activeCell="H156" sqref="H156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501</v>
      </c>
      <c r="E5" s="19">
        <f>+D5-C5</f>
        <v>26</v>
      </c>
      <c r="F5" s="16">
        <f>+D5/C5</f>
        <v>1.0547368421052632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501</v>
      </c>
      <c r="E6" s="26">
        <f t="shared" ref="E6:E69" si="0">+D6-C6</f>
        <v>26</v>
      </c>
      <c r="F6" s="8">
        <f t="shared" ref="F6:F69" si="1">+D6/C6</f>
        <v>1.0547368421052632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24168</v>
      </c>
      <c r="E7" s="19">
        <f t="shared" si="0"/>
        <v>-2177</v>
      </c>
      <c r="F7" s="16">
        <f t="shared" si="1"/>
        <v>0.91736572404630856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1531</v>
      </c>
      <c r="E8" s="33">
        <f t="shared" si="0"/>
        <v>-44</v>
      </c>
      <c r="F8" s="34">
        <f t="shared" si="1"/>
        <v>0.97206349206349207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796</v>
      </c>
      <c r="E10" s="26">
        <f t="shared" si="0"/>
        <v>-14</v>
      </c>
      <c r="F10" s="8">
        <f t="shared" si="1"/>
        <v>0.98271604938271606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358</v>
      </c>
      <c r="E11" s="26">
        <f t="shared" si="0"/>
        <v>60</v>
      </c>
      <c r="F11" s="8">
        <f t="shared" si="1"/>
        <v>1.2013422818791946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906</v>
      </c>
      <c r="E12" s="26">
        <f t="shared" si="0"/>
        <v>-80</v>
      </c>
      <c r="F12" s="8">
        <f t="shared" si="1"/>
        <v>0.91886409736308317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961</v>
      </c>
      <c r="E13" s="26">
        <f t="shared" si="0"/>
        <v>-469</v>
      </c>
      <c r="F13" s="8">
        <f t="shared" si="1"/>
        <v>0.67202797202797204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1049</v>
      </c>
      <c r="E14" s="26">
        <f t="shared" si="0"/>
        <v>-61</v>
      </c>
      <c r="F14" s="8">
        <f t="shared" si="1"/>
        <v>0.94504504504504505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2825</v>
      </c>
      <c r="E15" s="26">
        <f t="shared" si="0"/>
        <v>37</v>
      </c>
      <c r="F15" s="8">
        <f t="shared" si="1"/>
        <v>1.0132711621233859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964</v>
      </c>
      <c r="E17" s="26">
        <f t="shared" si="0"/>
        <v>4</v>
      </c>
      <c r="F17" s="8">
        <f t="shared" si="1"/>
        <v>1.0041666666666667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2836</v>
      </c>
      <c r="E18" s="26">
        <f t="shared" si="0"/>
        <v>-372</v>
      </c>
      <c r="F18" s="8">
        <f t="shared" si="1"/>
        <v>0.88403990024937651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2577</v>
      </c>
      <c r="E21" s="26">
        <f t="shared" si="0"/>
        <v>-423</v>
      </c>
      <c r="F21" s="8">
        <f t="shared" si="1"/>
        <v>0.85899999999999999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3748</v>
      </c>
      <c r="E22" s="26">
        <f t="shared" si="0"/>
        <v>-182</v>
      </c>
      <c r="F22" s="8">
        <f t="shared" si="1"/>
        <v>0.95368956743002542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797</v>
      </c>
      <c r="E23" s="26">
        <f t="shared" si="0"/>
        <v>-403</v>
      </c>
      <c r="F23" s="8">
        <f t="shared" si="1"/>
        <v>0.66416666666666668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23</v>
      </c>
      <c r="E26" s="19">
        <f t="shared" si="0"/>
        <v>-13576</v>
      </c>
      <c r="F26" s="16">
        <f t="shared" si="1"/>
        <v>1.6913008309434518E-3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23</v>
      </c>
      <c r="E27" s="26">
        <f t="shared" si="0"/>
        <v>-2927</v>
      </c>
      <c r="F27" s="8">
        <f t="shared" si="1"/>
        <v>7.7966101694915257E-3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6727</v>
      </c>
      <c r="E31" s="19">
        <f t="shared" si="0"/>
        <v>-4138</v>
      </c>
      <c r="F31" s="16">
        <f t="shared" si="1"/>
        <v>0.61914404049700877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442</v>
      </c>
      <c r="E33" s="26">
        <f t="shared" si="0"/>
        <v>-1533</v>
      </c>
      <c r="F33" s="8">
        <f t="shared" si="1"/>
        <v>0.22379746835443037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1404</v>
      </c>
      <c r="E34" s="26">
        <f t="shared" si="0"/>
        <v>-576</v>
      </c>
      <c r="F34" s="8">
        <f t="shared" si="1"/>
        <v>0.70909090909090911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4016</v>
      </c>
      <c r="E36" s="19">
        <f t="shared" si="0"/>
        <v>-5217</v>
      </c>
      <c r="F36" s="16">
        <f t="shared" si="1"/>
        <v>0.43496155095851835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476</v>
      </c>
      <c r="E37" s="33">
        <f t="shared" si="0"/>
        <v>-1345</v>
      </c>
      <c r="F37" s="34">
        <f t="shared" si="1"/>
        <v>0.26139483800109831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3056</v>
      </c>
      <c r="E39" s="26">
        <f t="shared" si="0"/>
        <v>-384</v>
      </c>
      <c r="F39" s="8">
        <f t="shared" si="1"/>
        <v>0.88837209302325582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30</v>
      </c>
      <c r="E40" s="26">
        <f t="shared" si="0"/>
        <v>-2367</v>
      </c>
      <c r="F40" s="8">
        <f t="shared" si="1"/>
        <v>1.2515644555694618E-2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454</v>
      </c>
      <c r="E41" s="26">
        <f t="shared" si="0"/>
        <v>-221</v>
      </c>
      <c r="F41" s="8">
        <f t="shared" si="1"/>
        <v>0.67259259259259263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1228</v>
      </c>
      <c r="E42" s="19">
        <f t="shared" si="0"/>
        <v>-3377</v>
      </c>
      <c r="F42" s="16">
        <f t="shared" si="1"/>
        <v>0.26666666666666666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83</v>
      </c>
      <c r="E46" s="26">
        <f t="shared" si="0"/>
        <v>-1177</v>
      </c>
      <c r="F46" s="8">
        <f t="shared" si="1"/>
        <v>6.5873015873015875E-2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499</v>
      </c>
      <c r="E47" s="26">
        <f t="shared" si="0"/>
        <v>-491</v>
      </c>
      <c r="F47" s="8">
        <f t="shared" si="1"/>
        <v>0.50404040404040407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2478</v>
      </c>
      <c r="E48" s="19">
        <f t="shared" si="0"/>
        <v>-272</v>
      </c>
      <c r="F48" s="16">
        <f t="shared" si="1"/>
        <v>0.90109090909090905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2478</v>
      </c>
      <c r="E49" s="33">
        <f t="shared" si="0"/>
        <v>-272</v>
      </c>
      <c r="F49" s="34">
        <f t="shared" si="1"/>
        <v>0.90109090909090905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4407</v>
      </c>
      <c r="E52" s="19">
        <f t="shared" si="0"/>
        <v>-430</v>
      </c>
      <c r="F52" s="16">
        <f>+D52/C52</f>
        <v>0.91110192267934675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1075</v>
      </c>
      <c r="E53" s="33">
        <f t="shared" si="0"/>
        <v>-350</v>
      </c>
      <c r="F53" s="34">
        <f t="shared" si="1"/>
        <v>0.75438596491228072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2461</v>
      </c>
      <c r="E54" s="26">
        <f t="shared" si="0"/>
        <v>-81</v>
      </c>
      <c r="F54" s="8">
        <f t="shared" si="1"/>
        <v>0.96813532651455547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6242</v>
      </c>
      <c r="E56" s="19">
        <f t="shared" si="0"/>
        <v>-1913</v>
      </c>
      <c r="F56" s="16">
        <f t="shared" si="1"/>
        <v>0.76541998773758435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1669</v>
      </c>
      <c r="E57" s="33">
        <f t="shared" si="0"/>
        <v>144</v>
      </c>
      <c r="F57" s="34">
        <f t="shared" si="1"/>
        <v>1.0944262295081968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525</v>
      </c>
      <c r="E58" s="26">
        <f t="shared" si="0"/>
        <v>-2175</v>
      </c>
      <c r="F58" s="8">
        <f t="shared" si="1"/>
        <v>0.19444444444444445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4048</v>
      </c>
      <c r="E59" s="26">
        <f t="shared" si="0"/>
        <v>118</v>
      </c>
      <c r="F59" s="8">
        <f t="shared" si="1"/>
        <v>1.030025445292621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2949</v>
      </c>
      <c r="E62" s="19">
        <f t="shared" si="0"/>
        <v>-5040</v>
      </c>
      <c r="F62" s="16">
        <f t="shared" si="1"/>
        <v>0.36913255726624106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1040</v>
      </c>
      <c r="E63" s="33">
        <f t="shared" si="0"/>
        <v>-2810</v>
      </c>
      <c r="F63" s="34">
        <f t="shared" si="1"/>
        <v>0.27012987012987011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1909</v>
      </c>
      <c r="E64" s="26">
        <f t="shared" si="0"/>
        <v>-2230</v>
      </c>
      <c r="F64" s="8">
        <f t="shared" si="1"/>
        <v>0.46122251751630827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12240</v>
      </c>
      <c r="E65" s="19">
        <f t="shared" si="0"/>
        <v>-8730</v>
      </c>
      <c r="F65" s="16">
        <f t="shared" si="1"/>
        <v>0.58369098712446355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5227</v>
      </c>
      <c r="E66" s="33">
        <f t="shared" si="0"/>
        <v>-143</v>
      </c>
      <c r="F66" s="34">
        <f t="shared" si="1"/>
        <v>0.97337057728119181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2359</v>
      </c>
      <c r="E69" s="26">
        <f t="shared" si="0"/>
        <v>-221</v>
      </c>
      <c r="F69" s="8">
        <f t="shared" si="1"/>
        <v>0.91434108527131785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218</v>
      </c>
      <c r="E71" s="26">
        <f t="shared" si="2"/>
        <v>-3922</v>
      </c>
      <c r="F71" s="8">
        <f t="shared" si="3"/>
        <v>5.2657004830917876E-2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5938</v>
      </c>
      <c r="E72" s="19">
        <f t="shared" si="2"/>
        <v>-16425</v>
      </c>
      <c r="F72" s="16">
        <f t="shared" si="3"/>
        <v>0.26552788087465906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618</v>
      </c>
      <c r="E73" s="33">
        <f t="shared" si="2"/>
        <v>-252</v>
      </c>
      <c r="F73" s="34">
        <f t="shared" si="3"/>
        <v>0.71034482758620687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532</v>
      </c>
      <c r="E77" s="26">
        <f t="shared" si="2"/>
        <v>27</v>
      </c>
      <c r="F77" s="8">
        <f t="shared" si="3"/>
        <v>1.0534653465346535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594</v>
      </c>
      <c r="E78" s="26">
        <f t="shared" si="2"/>
        <v>-66</v>
      </c>
      <c r="F78" s="8">
        <f t="shared" si="3"/>
        <v>0.9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2125</v>
      </c>
      <c r="E81" s="26">
        <f t="shared" si="2"/>
        <v>595</v>
      </c>
      <c r="F81" s="8">
        <f t="shared" si="3"/>
        <v>1.3888888888888888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93</v>
      </c>
      <c r="E82" s="26">
        <f t="shared" si="2"/>
        <v>-4287</v>
      </c>
      <c r="F82" s="8">
        <f t="shared" si="3"/>
        <v>2.1232876712328767E-2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34</v>
      </c>
      <c r="E83" s="26">
        <f t="shared" si="2"/>
        <v>-2246</v>
      </c>
      <c r="F83" s="8">
        <f t="shared" si="3"/>
        <v>1.4912280701754385E-2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341</v>
      </c>
      <c r="E84" s="26">
        <f t="shared" si="2"/>
        <v>-6349</v>
      </c>
      <c r="F84" s="8">
        <f t="shared" si="3"/>
        <v>5.0971599402092678E-2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1002</v>
      </c>
      <c r="E85" s="26">
        <f t="shared" si="2"/>
        <v>-108</v>
      </c>
      <c r="F85" s="8">
        <f t="shared" si="3"/>
        <v>0.9027027027027027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3142</v>
      </c>
      <c r="E89" s="19">
        <f t="shared" si="2"/>
        <v>-308</v>
      </c>
      <c r="F89" s="16">
        <f t="shared" si="3"/>
        <v>0.91072463768115941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1138</v>
      </c>
      <c r="E90" s="33">
        <f t="shared" si="2"/>
        <v>-332</v>
      </c>
      <c r="F90" s="34">
        <f t="shared" si="3"/>
        <v>0.77414965986394557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2004</v>
      </c>
      <c r="E91" s="26">
        <f t="shared" si="2"/>
        <v>24</v>
      </c>
      <c r="F91" s="8">
        <f t="shared" si="3"/>
        <v>1.0121212121212122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649</v>
      </c>
      <c r="E92" s="19">
        <f t="shared" si="2"/>
        <v>-173</v>
      </c>
      <c r="F92" s="16">
        <f t="shared" si="3"/>
        <v>0.78953771289537711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649</v>
      </c>
      <c r="E93" s="33">
        <f t="shared" si="2"/>
        <v>-173</v>
      </c>
      <c r="F93" s="34">
        <f t="shared" si="3"/>
        <v>0.78953771289537711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4880</v>
      </c>
      <c r="E94" s="19">
        <f t="shared" si="2"/>
        <v>35</v>
      </c>
      <c r="F94" s="16">
        <f t="shared" si="3"/>
        <v>1.0072239422084623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2136</v>
      </c>
      <c r="E98" s="26">
        <f t="shared" si="2"/>
        <v>39</v>
      </c>
      <c r="F98" s="8">
        <f t="shared" si="3"/>
        <v>1.0185979971387698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810</v>
      </c>
      <c r="E99" s="26">
        <f t="shared" si="2"/>
        <v>-25</v>
      </c>
      <c r="F99" s="8">
        <f t="shared" si="3"/>
        <v>0.97005988023952094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>
        <f>+D101+D102</f>
        <v>1009</v>
      </c>
      <c r="E100" s="19">
        <f t="shared" si="2"/>
        <v>-6660</v>
      </c>
      <c r="F100" s="16">
        <f t="shared" si="3"/>
        <v>0.13156865301864651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>
        <v>1009</v>
      </c>
      <c r="E102" s="26">
        <f t="shared" si="2"/>
        <v>-3011</v>
      </c>
      <c r="F102" s="8">
        <f t="shared" si="3"/>
        <v>0.25099502487562186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1558</v>
      </c>
      <c r="E103" s="19">
        <f t="shared" si="2"/>
        <v>-5039</v>
      </c>
      <c r="F103" s="16">
        <f t="shared" si="3"/>
        <v>0.23616795513112021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1558</v>
      </c>
      <c r="E104" s="33">
        <f t="shared" si="2"/>
        <v>-967</v>
      </c>
      <c r="F104" s="34">
        <f t="shared" si="3"/>
        <v>0.61702970297029702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3012</v>
      </c>
      <c r="E106" s="19">
        <f t="shared" si="2"/>
        <v>-1485</v>
      </c>
      <c r="F106" s="16">
        <f t="shared" si="3"/>
        <v>0.66977985323549027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2068</v>
      </c>
      <c r="E109" s="26">
        <f t="shared" si="2"/>
        <v>-59</v>
      </c>
      <c r="F109" s="8">
        <f t="shared" si="3"/>
        <v>0.97226140103432068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7533</v>
      </c>
      <c r="E110" s="19">
        <f t="shared" si="2"/>
        <v>-4089</v>
      </c>
      <c r="F110" s="16">
        <f t="shared" si="3"/>
        <v>0.6481672689726381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3102</v>
      </c>
      <c r="E111" s="33">
        <f t="shared" si="2"/>
        <v>-98</v>
      </c>
      <c r="F111" s="34">
        <f t="shared" si="3"/>
        <v>0.96937499999999999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4431</v>
      </c>
      <c r="E112" s="26">
        <f t="shared" si="2"/>
        <v>-3991</v>
      </c>
      <c r="F112" s="8">
        <f t="shared" si="3"/>
        <v>0.52612206126810734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2395</v>
      </c>
      <c r="E115" s="19">
        <f t="shared" si="2"/>
        <v>-329</v>
      </c>
      <c r="F115" s="16">
        <f t="shared" si="3"/>
        <v>0.87922173274596183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2247</v>
      </c>
      <c r="E119" s="27">
        <f t="shared" si="2"/>
        <v>-2977</v>
      </c>
      <c r="F119" s="16">
        <f t="shared" si="3"/>
        <v>0.43013016845329249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657</v>
      </c>
      <c r="E120" s="33">
        <f t="shared" si="2"/>
        <v>-968</v>
      </c>
      <c r="F120" s="34">
        <f t="shared" si="3"/>
        <v>0.40430769230769231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907</v>
      </c>
      <c r="E121" s="26">
        <f t="shared" si="2"/>
        <v>-742</v>
      </c>
      <c r="F121" s="8">
        <f t="shared" si="3"/>
        <v>0.55003032140691333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683</v>
      </c>
      <c r="E122" s="26">
        <f t="shared" si="2"/>
        <v>-1267</v>
      </c>
      <c r="F122" s="8">
        <f t="shared" si="3"/>
        <v>0.35025641025641024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11659</v>
      </c>
      <c r="E125" s="19">
        <f t="shared" si="2"/>
        <v>-2456</v>
      </c>
      <c r="F125" s="16">
        <f>+D125/C125</f>
        <v>0.82600070846617069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929</v>
      </c>
      <c r="E126" s="33">
        <f t="shared" si="2"/>
        <v>-268</v>
      </c>
      <c r="F126" s="34">
        <f t="shared" si="3"/>
        <v>0.77610693400167086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1015</v>
      </c>
      <c r="E127" s="26">
        <f t="shared" si="2"/>
        <v>-35</v>
      </c>
      <c r="F127" s="8">
        <f t="shared" si="3"/>
        <v>0.96666666666666667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4249</v>
      </c>
      <c r="E129" s="26">
        <f t="shared" si="2"/>
        <v>-364</v>
      </c>
      <c r="F129" s="8">
        <f t="shared" si="3"/>
        <v>0.921092564491654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2444</v>
      </c>
      <c r="E130" s="26">
        <f t="shared" si="2"/>
        <v>-46</v>
      </c>
      <c r="F130" s="8">
        <f t="shared" si="3"/>
        <v>0.98152610441767063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1073</v>
      </c>
      <c r="E131" s="26">
        <f t="shared" si="2"/>
        <v>-277</v>
      </c>
      <c r="F131" s="8">
        <f t="shared" si="3"/>
        <v>0.79481481481481486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910</v>
      </c>
      <c r="E133" s="26">
        <f t="shared" si="2"/>
        <v>-708</v>
      </c>
      <c r="F133" s="8">
        <f t="shared" si="3"/>
        <v>0.56242274412855375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3604</v>
      </c>
      <c r="E136" s="19">
        <f t="shared" si="4"/>
        <v>-5321</v>
      </c>
      <c r="F136" s="16">
        <f t="shared" si="5"/>
        <v>0.40380952380952378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1452</v>
      </c>
      <c r="E137" s="33">
        <f t="shared" si="4"/>
        <v>-1023</v>
      </c>
      <c r="F137" s="34">
        <f t="shared" si="5"/>
        <v>0.58666666666666667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2152</v>
      </c>
      <c r="E138" s="26">
        <f t="shared" si="4"/>
        <v>22</v>
      </c>
      <c r="F138" s="8">
        <f t="shared" si="5"/>
        <v>1.0103286384976526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16499</v>
      </c>
      <c r="E140" s="19">
        <f t="shared" si="4"/>
        <v>-5248</v>
      </c>
      <c r="F140" s="16">
        <f t="shared" si="5"/>
        <v>0.75867935807237785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3770</v>
      </c>
      <c r="E141" s="33">
        <f t="shared" si="4"/>
        <v>-930</v>
      </c>
      <c r="F141" s="34">
        <f t="shared" si="5"/>
        <v>0.80212765957446808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2359</v>
      </c>
      <c r="E142" s="26">
        <f t="shared" si="4"/>
        <v>-16</v>
      </c>
      <c r="F142" s="8">
        <f t="shared" si="5"/>
        <v>0.99326315789473685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1631</v>
      </c>
      <c r="E143" s="26">
        <f t="shared" si="4"/>
        <v>156</v>
      </c>
      <c r="F143" s="8">
        <f t="shared" si="5"/>
        <v>1.1057627118644069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2391</v>
      </c>
      <c r="E144" s="26">
        <f t="shared" si="4"/>
        <v>-519</v>
      </c>
      <c r="F144" s="8">
        <f t="shared" si="5"/>
        <v>0.82164948453608244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626</v>
      </c>
      <c r="E146" s="26">
        <f t="shared" si="4"/>
        <v>-64</v>
      </c>
      <c r="F146" s="8">
        <f t="shared" si="5"/>
        <v>0.90724637681159426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287</v>
      </c>
      <c r="E147" s="26">
        <f t="shared" si="4"/>
        <v>-11</v>
      </c>
      <c r="F147" s="8">
        <f t="shared" si="5"/>
        <v>0.96308724832214765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3075</v>
      </c>
      <c r="E148" s="26">
        <f t="shared" si="4"/>
        <v>-345</v>
      </c>
      <c r="F148" s="8">
        <f t="shared" si="5"/>
        <v>0.89912280701754388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2360</v>
      </c>
      <c r="E150" s="26">
        <f t="shared" si="4"/>
        <v>-370</v>
      </c>
      <c r="F150" s="8">
        <f t="shared" si="5"/>
        <v>0.86446886446886451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481</v>
      </c>
      <c r="E153" s="19">
        <f t="shared" si="4"/>
        <v>206</v>
      </c>
      <c r="F153" s="16">
        <f t="shared" si="5"/>
        <v>1.749090909090909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481</v>
      </c>
      <c r="E154" s="33">
        <f t="shared" si="4"/>
        <v>206</v>
      </c>
      <c r="F154" s="34">
        <f t="shared" si="5"/>
        <v>1.749090909090909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133678</v>
      </c>
      <c r="E156" s="55">
        <f>+E5+E7+E24+E26+E31+E36+E42+E48+E50+E52+E56+E60+E62+E65+E72+E87+E89+E92+E94+E100+E103+E106+E110+E113+E115+E119+E123+E125+E134+E136+E140+E151+E153</f>
        <v>-104717</v>
      </c>
      <c r="F156" s="56">
        <f>+D156/C156</f>
        <v>0.5607416262924978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369509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133678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9B00-72CE-4044-8C59-A7980E212FE1}">
  <dimension ref="B1:N242"/>
  <sheetViews>
    <sheetView topLeftCell="B131" workbookViewId="0">
      <selection activeCell="H156" sqref="H156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501</v>
      </c>
      <c r="E5" s="19">
        <f>+D5-C5</f>
        <v>26</v>
      </c>
      <c r="F5" s="16">
        <f>+D5/C5</f>
        <v>1.0547368421052632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501</v>
      </c>
      <c r="E6" s="26">
        <f t="shared" ref="E6:E69" si="0">+D6-C6</f>
        <v>26</v>
      </c>
      <c r="F6" s="8">
        <f t="shared" ref="F6:F69" si="1">+D6/C6</f>
        <v>1.0547368421052632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24168</v>
      </c>
      <c r="E7" s="19">
        <f t="shared" si="0"/>
        <v>-2177</v>
      </c>
      <c r="F7" s="16">
        <f t="shared" si="1"/>
        <v>0.91736572404630856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1531</v>
      </c>
      <c r="E8" s="33">
        <f t="shared" si="0"/>
        <v>-44</v>
      </c>
      <c r="F8" s="34">
        <f t="shared" si="1"/>
        <v>0.97206349206349207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796</v>
      </c>
      <c r="E10" s="26">
        <f t="shared" si="0"/>
        <v>-14</v>
      </c>
      <c r="F10" s="8">
        <f t="shared" si="1"/>
        <v>0.98271604938271606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358</v>
      </c>
      <c r="E11" s="26">
        <f t="shared" si="0"/>
        <v>60</v>
      </c>
      <c r="F11" s="8">
        <f t="shared" si="1"/>
        <v>1.2013422818791946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906</v>
      </c>
      <c r="E12" s="26">
        <f t="shared" si="0"/>
        <v>-80</v>
      </c>
      <c r="F12" s="8">
        <f t="shared" si="1"/>
        <v>0.91886409736308317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961</v>
      </c>
      <c r="E13" s="26">
        <f t="shared" si="0"/>
        <v>-469</v>
      </c>
      <c r="F13" s="8">
        <f t="shared" si="1"/>
        <v>0.67202797202797204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1049</v>
      </c>
      <c r="E14" s="26">
        <f t="shared" si="0"/>
        <v>-61</v>
      </c>
      <c r="F14" s="8">
        <f t="shared" si="1"/>
        <v>0.94504504504504505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2825</v>
      </c>
      <c r="E15" s="26">
        <f t="shared" si="0"/>
        <v>37</v>
      </c>
      <c r="F15" s="8">
        <f t="shared" si="1"/>
        <v>1.0132711621233859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964</v>
      </c>
      <c r="E17" s="26">
        <f t="shared" si="0"/>
        <v>4</v>
      </c>
      <c r="F17" s="8">
        <f t="shared" si="1"/>
        <v>1.0041666666666667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2836</v>
      </c>
      <c r="E18" s="26">
        <f t="shared" si="0"/>
        <v>-372</v>
      </c>
      <c r="F18" s="8">
        <f t="shared" si="1"/>
        <v>0.88403990024937651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2577</v>
      </c>
      <c r="E21" s="26">
        <f t="shared" si="0"/>
        <v>-423</v>
      </c>
      <c r="F21" s="8">
        <f t="shared" si="1"/>
        <v>0.85899999999999999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3748</v>
      </c>
      <c r="E22" s="26">
        <f t="shared" si="0"/>
        <v>-182</v>
      </c>
      <c r="F22" s="8">
        <f t="shared" si="1"/>
        <v>0.95368956743002542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797</v>
      </c>
      <c r="E23" s="26">
        <f t="shared" si="0"/>
        <v>-403</v>
      </c>
      <c r="F23" s="8">
        <f t="shared" si="1"/>
        <v>0.66416666666666668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23</v>
      </c>
      <c r="E26" s="19">
        <f t="shared" si="0"/>
        <v>-13576</v>
      </c>
      <c r="F26" s="16">
        <f t="shared" si="1"/>
        <v>1.6913008309434518E-3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23</v>
      </c>
      <c r="E27" s="26">
        <f t="shared" si="0"/>
        <v>-2927</v>
      </c>
      <c r="F27" s="8">
        <f t="shared" si="1"/>
        <v>7.7966101694915257E-3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6727</v>
      </c>
      <c r="E31" s="19">
        <f t="shared" si="0"/>
        <v>-4138</v>
      </c>
      <c r="F31" s="16">
        <f t="shared" si="1"/>
        <v>0.61914404049700877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442</v>
      </c>
      <c r="E33" s="26">
        <f t="shared" si="0"/>
        <v>-1533</v>
      </c>
      <c r="F33" s="8">
        <f t="shared" si="1"/>
        <v>0.22379746835443037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1404</v>
      </c>
      <c r="E34" s="26">
        <f t="shared" si="0"/>
        <v>-576</v>
      </c>
      <c r="F34" s="8">
        <f t="shared" si="1"/>
        <v>0.70909090909090911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4016</v>
      </c>
      <c r="E36" s="19">
        <f t="shared" si="0"/>
        <v>-5217</v>
      </c>
      <c r="F36" s="16">
        <f t="shared" si="1"/>
        <v>0.43496155095851835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476</v>
      </c>
      <c r="E37" s="33">
        <f t="shared" si="0"/>
        <v>-1345</v>
      </c>
      <c r="F37" s="34">
        <f t="shared" si="1"/>
        <v>0.26139483800109831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3056</v>
      </c>
      <c r="E39" s="26">
        <f t="shared" si="0"/>
        <v>-384</v>
      </c>
      <c r="F39" s="8">
        <f t="shared" si="1"/>
        <v>0.88837209302325582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30</v>
      </c>
      <c r="E40" s="26">
        <f t="shared" si="0"/>
        <v>-2367</v>
      </c>
      <c r="F40" s="8">
        <f t="shared" si="1"/>
        <v>1.2515644555694618E-2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454</v>
      </c>
      <c r="E41" s="26">
        <f t="shared" si="0"/>
        <v>-221</v>
      </c>
      <c r="F41" s="8">
        <f t="shared" si="1"/>
        <v>0.67259259259259263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1228</v>
      </c>
      <c r="E42" s="19">
        <f t="shared" si="0"/>
        <v>-3377</v>
      </c>
      <c r="F42" s="16">
        <f t="shared" si="1"/>
        <v>0.26666666666666666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83</v>
      </c>
      <c r="E43" s="33">
        <f t="shared" si="0"/>
        <v>-592</v>
      </c>
      <c r="F43" s="34">
        <f t="shared" si="1"/>
        <v>0.12296296296296297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83</v>
      </c>
      <c r="E46" s="26">
        <f t="shared" si="0"/>
        <v>-1177</v>
      </c>
      <c r="F46" s="8">
        <f t="shared" si="1"/>
        <v>6.5873015873015875E-2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499</v>
      </c>
      <c r="E47" s="26">
        <f t="shared" si="0"/>
        <v>-491</v>
      </c>
      <c r="F47" s="8">
        <f t="shared" si="1"/>
        <v>0.50404040404040407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2478</v>
      </c>
      <c r="E48" s="19">
        <f t="shared" si="0"/>
        <v>-272</v>
      </c>
      <c r="F48" s="16">
        <f t="shared" si="1"/>
        <v>0.90109090909090905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2478</v>
      </c>
      <c r="E49" s="33">
        <f t="shared" si="0"/>
        <v>-272</v>
      </c>
      <c r="F49" s="34">
        <f t="shared" si="1"/>
        <v>0.90109090909090905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4407</v>
      </c>
      <c r="E52" s="19">
        <f t="shared" si="0"/>
        <v>-430</v>
      </c>
      <c r="F52" s="16">
        <f>+D52/C52</f>
        <v>0.91110192267934675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1075</v>
      </c>
      <c r="E53" s="33">
        <f t="shared" si="0"/>
        <v>-350</v>
      </c>
      <c r="F53" s="34">
        <f t="shared" si="1"/>
        <v>0.75438596491228072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2461</v>
      </c>
      <c r="E54" s="26">
        <f t="shared" si="0"/>
        <v>-81</v>
      </c>
      <c r="F54" s="8">
        <f t="shared" si="1"/>
        <v>0.96813532651455547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6242</v>
      </c>
      <c r="E56" s="19">
        <f t="shared" si="0"/>
        <v>-1913</v>
      </c>
      <c r="F56" s="16">
        <f t="shared" si="1"/>
        <v>0.76541998773758435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1669</v>
      </c>
      <c r="E57" s="33">
        <f t="shared" si="0"/>
        <v>144</v>
      </c>
      <c r="F57" s="34">
        <f t="shared" si="1"/>
        <v>1.0944262295081968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525</v>
      </c>
      <c r="E58" s="26">
        <f t="shared" si="0"/>
        <v>-2175</v>
      </c>
      <c r="F58" s="8">
        <f t="shared" si="1"/>
        <v>0.19444444444444445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4048</v>
      </c>
      <c r="E59" s="26">
        <f t="shared" si="0"/>
        <v>118</v>
      </c>
      <c r="F59" s="8">
        <f t="shared" si="1"/>
        <v>1.030025445292621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0</v>
      </c>
      <c r="E60" s="19">
        <f t="shared" si="0"/>
        <v>-1000</v>
      </c>
      <c r="F60" s="16">
        <f t="shared" si="1"/>
        <v>0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/>
      <c r="E61" s="33">
        <f t="shared" si="0"/>
        <v>-1000</v>
      </c>
      <c r="F61" s="34">
        <f t="shared" si="1"/>
        <v>0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2949</v>
      </c>
      <c r="E62" s="19">
        <f t="shared" si="0"/>
        <v>-5040</v>
      </c>
      <c r="F62" s="16">
        <f t="shared" si="1"/>
        <v>0.36913255726624106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1040</v>
      </c>
      <c r="E63" s="33">
        <f t="shared" si="0"/>
        <v>-2810</v>
      </c>
      <c r="F63" s="34">
        <f t="shared" si="1"/>
        <v>0.27012987012987011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1909</v>
      </c>
      <c r="E64" s="26">
        <f t="shared" si="0"/>
        <v>-2230</v>
      </c>
      <c r="F64" s="8">
        <f t="shared" si="1"/>
        <v>0.46122251751630827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12240</v>
      </c>
      <c r="E65" s="19">
        <f t="shared" si="0"/>
        <v>-8730</v>
      </c>
      <c r="F65" s="16">
        <f t="shared" si="1"/>
        <v>0.58369098712446355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5227</v>
      </c>
      <c r="E66" s="33">
        <f t="shared" si="0"/>
        <v>-143</v>
      </c>
      <c r="F66" s="34">
        <f t="shared" si="1"/>
        <v>0.97337057728119181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/>
      <c r="E68" s="26">
        <f t="shared" si="0"/>
        <v>-2460</v>
      </c>
      <c r="F68" s="8">
        <f t="shared" si="1"/>
        <v>0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2359</v>
      </c>
      <c r="E69" s="26">
        <f t="shared" si="0"/>
        <v>-221</v>
      </c>
      <c r="F69" s="8">
        <f t="shared" si="1"/>
        <v>0.91434108527131785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4436</v>
      </c>
      <c r="E70" s="26">
        <f t="shared" ref="E70:E133" si="2">+D70-C70</f>
        <v>536</v>
      </c>
      <c r="F70" s="8">
        <f t="shared" ref="F70:F133" si="3">+D70/C70</f>
        <v>1.1374358974358973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218</v>
      </c>
      <c r="E71" s="26">
        <f t="shared" si="2"/>
        <v>-3922</v>
      </c>
      <c r="F71" s="8">
        <f t="shared" si="3"/>
        <v>5.2657004830917876E-2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5938</v>
      </c>
      <c r="E72" s="19">
        <f t="shared" si="2"/>
        <v>-16425</v>
      </c>
      <c r="F72" s="16">
        <f t="shared" si="3"/>
        <v>0.26552788087465906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618</v>
      </c>
      <c r="E73" s="33">
        <f t="shared" si="2"/>
        <v>-252</v>
      </c>
      <c r="F73" s="34">
        <f t="shared" si="3"/>
        <v>0.71034482758620687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532</v>
      </c>
      <c r="E77" s="26">
        <f t="shared" si="2"/>
        <v>27</v>
      </c>
      <c r="F77" s="8">
        <f t="shared" si="3"/>
        <v>1.0534653465346535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594</v>
      </c>
      <c r="E78" s="26">
        <f t="shared" si="2"/>
        <v>-66</v>
      </c>
      <c r="F78" s="8">
        <f t="shared" si="3"/>
        <v>0.9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28</v>
      </c>
      <c r="E80" s="26">
        <f t="shared" si="2"/>
        <v>-389</v>
      </c>
      <c r="F80" s="8">
        <f t="shared" si="3"/>
        <v>6.7146282973621102E-2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2125</v>
      </c>
      <c r="E81" s="26">
        <f t="shared" si="2"/>
        <v>595</v>
      </c>
      <c r="F81" s="8">
        <f t="shared" si="3"/>
        <v>1.3888888888888888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93</v>
      </c>
      <c r="E82" s="26">
        <f t="shared" si="2"/>
        <v>-4287</v>
      </c>
      <c r="F82" s="8">
        <f t="shared" si="3"/>
        <v>2.1232876712328767E-2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34</v>
      </c>
      <c r="E83" s="26">
        <f t="shared" si="2"/>
        <v>-2246</v>
      </c>
      <c r="F83" s="8">
        <f t="shared" si="3"/>
        <v>1.4912280701754385E-2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341</v>
      </c>
      <c r="E84" s="26">
        <f t="shared" si="2"/>
        <v>-6349</v>
      </c>
      <c r="F84" s="8">
        <f t="shared" si="3"/>
        <v>5.0971599402092678E-2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1002</v>
      </c>
      <c r="E85" s="26">
        <f t="shared" si="2"/>
        <v>-108</v>
      </c>
      <c r="F85" s="8">
        <f t="shared" si="3"/>
        <v>0.9027027027027027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3142</v>
      </c>
      <c r="E89" s="19">
        <f t="shared" si="2"/>
        <v>-308</v>
      </c>
      <c r="F89" s="16">
        <f t="shared" si="3"/>
        <v>0.91072463768115941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1138</v>
      </c>
      <c r="E90" s="33">
        <f t="shared" si="2"/>
        <v>-332</v>
      </c>
      <c r="F90" s="34">
        <f t="shared" si="3"/>
        <v>0.77414965986394557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2004</v>
      </c>
      <c r="E91" s="26">
        <f t="shared" si="2"/>
        <v>24</v>
      </c>
      <c r="F91" s="8">
        <f t="shared" si="3"/>
        <v>1.0121212121212122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649</v>
      </c>
      <c r="E92" s="19">
        <f t="shared" si="2"/>
        <v>-173</v>
      </c>
      <c r="F92" s="16">
        <f t="shared" si="3"/>
        <v>0.78953771289537711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649</v>
      </c>
      <c r="E93" s="33">
        <f t="shared" si="2"/>
        <v>-173</v>
      </c>
      <c r="F93" s="34">
        <f t="shared" si="3"/>
        <v>0.78953771289537711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4880</v>
      </c>
      <c r="E94" s="19">
        <f t="shared" si="2"/>
        <v>35</v>
      </c>
      <c r="F94" s="16">
        <f t="shared" si="3"/>
        <v>1.0072239422084623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2136</v>
      </c>
      <c r="E98" s="26">
        <f t="shared" si="2"/>
        <v>39</v>
      </c>
      <c r="F98" s="8">
        <f t="shared" si="3"/>
        <v>1.0185979971387698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810</v>
      </c>
      <c r="E99" s="26">
        <f t="shared" si="2"/>
        <v>-25</v>
      </c>
      <c r="F99" s="8">
        <f t="shared" si="3"/>
        <v>0.97005988023952094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71">
        <f>+C101+C102</f>
        <v>7669</v>
      </c>
      <c r="D100" s="27">
        <f>+D101+D102</f>
        <v>1009</v>
      </c>
      <c r="E100" s="19">
        <f t="shared" si="2"/>
        <v>-6660</v>
      </c>
      <c r="F100" s="16">
        <f t="shared" si="3"/>
        <v>0.13156865301864651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7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32">
        <v>4020</v>
      </c>
      <c r="D102" s="11">
        <v>1009</v>
      </c>
      <c r="E102" s="26">
        <f t="shared" si="2"/>
        <v>-3011</v>
      </c>
      <c r="F102" s="8">
        <f t="shared" si="3"/>
        <v>0.25099502487562186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1558</v>
      </c>
      <c r="E103" s="19">
        <f t="shared" si="2"/>
        <v>-5039</v>
      </c>
      <c r="F103" s="16">
        <f t="shared" si="3"/>
        <v>0.23616795513112021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1558</v>
      </c>
      <c r="E104" s="33">
        <f t="shared" si="2"/>
        <v>-967</v>
      </c>
      <c r="F104" s="34">
        <f t="shared" si="3"/>
        <v>0.61702970297029702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3012</v>
      </c>
      <c r="E106" s="19">
        <f t="shared" si="2"/>
        <v>-1485</v>
      </c>
      <c r="F106" s="16">
        <f t="shared" si="3"/>
        <v>0.66977985323549027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/>
      <c r="E108" s="26">
        <f t="shared" si="2"/>
        <v>-1440</v>
      </c>
      <c r="F108" s="8">
        <f t="shared" si="3"/>
        <v>0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2068</v>
      </c>
      <c r="E109" s="26">
        <f t="shared" si="2"/>
        <v>-59</v>
      </c>
      <c r="F109" s="8">
        <f t="shared" si="3"/>
        <v>0.97226140103432068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7533</v>
      </c>
      <c r="E110" s="19">
        <f t="shared" si="2"/>
        <v>-4089</v>
      </c>
      <c r="F110" s="16">
        <f t="shared" si="3"/>
        <v>0.6481672689726381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3102</v>
      </c>
      <c r="E111" s="33">
        <f t="shared" si="2"/>
        <v>-98</v>
      </c>
      <c r="F111" s="34">
        <f t="shared" si="3"/>
        <v>0.96937499999999999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4431</v>
      </c>
      <c r="E112" s="26">
        <f t="shared" si="2"/>
        <v>-3991</v>
      </c>
      <c r="F112" s="8">
        <f t="shared" si="3"/>
        <v>0.52612206126810734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71">
        <f>+C116+C117+C118</f>
        <v>2724</v>
      </c>
      <c r="D115" s="27">
        <f>+D116+D117+D118</f>
        <v>2395</v>
      </c>
      <c r="E115" s="19">
        <f t="shared" si="2"/>
        <v>-329</v>
      </c>
      <c r="F115" s="16">
        <f t="shared" si="3"/>
        <v>0.87922173274596183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4">
        <v>750</v>
      </c>
      <c r="D116" s="67"/>
      <c r="E116" s="33">
        <f t="shared" si="2"/>
        <v>-750</v>
      </c>
      <c r="F116" s="34">
        <f t="shared" si="3"/>
        <v>0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70">
        <v>690</v>
      </c>
      <c r="D117" s="67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2247</v>
      </c>
      <c r="E119" s="27">
        <f t="shared" si="2"/>
        <v>-2977</v>
      </c>
      <c r="F119" s="16">
        <f t="shared" si="3"/>
        <v>0.43013016845329249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657</v>
      </c>
      <c r="E120" s="33">
        <f t="shared" si="2"/>
        <v>-968</v>
      </c>
      <c r="F120" s="34">
        <f t="shared" si="3"/>
        <v>0.40430769230769231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907</v>
      </c>
      <c r="E121" s="26">
        <f t="shared" si="2"/>
        <v>-742</v>
      </c>
      <c r="F121" s="8">
        <f t="shared" si="3"/>
        <v>0.55003032140691333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683</v>
      </c>
      <c r="E122" s="26">
        <f t="shared" si="2"/>
        <v>-1267</v>
      </c>
      <c r="F122" s="8">
        <f t="shared" si="3"/>
        <v>0.35025641025641024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11659</v>
      </c>
      <c r="E125" s="19">
        <f t="shared" si="2"/>
        <v>-2456</v>
      </c>
      <c r="F125" s="16">
        <f>+D125/C125</f>
        <v>0.82600070846617069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929</v>
      </c>
      <c r="E126" s="33">
        <f t="shared" si="2"/>
        <v>-268</v>
      </c>
      <c r="F126" s="34">
        <f t="shared" si="3"/>
        <v>0.77610693400167086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1015</v>
      </c>
      <c r="E127" s="26">
        <f t="shared" si="2"/>
        <v>-35</v>
      </c>
      <c r="F127" s="8">
        <f t="shared" si="3"/>
        <v>0.96666666666666667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1009</v>
      </c>
      <c r="E128" s="26">
        <f t="shared" si="2"/>
        <v>-98</v>
      </c>
      <c r="F128" s="8">
        <f t="shared" si="3"/>
        <v>0.91147244805781391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4249</v>
      </c>
      <c r="E129" s="26">
        <f t="shared" si="2"/>
        <v>-364</v>
      </c>
      <c r="F129" s="8">
        <f t="shared" si="3"/>
        <v>0.921092564491654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2444</v>
      </c>
      <c r="E130" s="26">
        <f t="shared" si="2"/>
        <v>-46</v>
      </c>
      <c r="F130" s="8">
        <f t="shared" si="3"/>
        <v>0.98152610441767063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1073</v>
      </c>
      <c r="E131" s="26">
        <f t="shared" si="2"/>
        <v>-277</v>
      </c>
      <c r="F131" s="8">
        <f t="shared" si="3"/>
        <v>0.79481481481481486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910</v>
      </c>
      <c r="E133" s="26">
        <f t="shared" si="2"/>
        <v>-708</v>
      </c>
      <c r="F133" s="8">
        <f t="shared" si="3"/>
        <v>0.56242274412855375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0</v>
      </c>
      <c r="E134" s="19">
        <f t="shared" ref="E134:E154" si="4">+D134-C134</f>
        <v>-4975</v>
      </c>
      <c r="F134" s="20">
        <f t="shared" ref="F134:F154" si="5">+D134/C134</f>
        <v>0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/>
      <c r="E135" s="33">
        <f t="shared" si="4"/>
        <v>-4975</v>
      </c>
      <c r="F135" s="34">
        <f t="shared" si="5"/>
        <v>0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3604</v>
      </c>
      <c r="E136" s="19">
        <f t="shared" si="4"/>
        <v>-5321</v>
      </c>
      <c r="F136" s="16">
        <f t="shared" si="5"/>
        <v>0.40380952380952378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1452</v>
      </c>
      <c r="E137" s="33">
        <f t="shared" si="4"/>
        <v>-1023</v>
      </c>
      <c r="F137" s="34">
        <f t="shared" si="5"/>
        <v>0.58666666666666667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2152</v>
      </c>
      <c r="E138" s="26">
        <f t="shared" si="4"/>
        <v>22</v>
      </c>
      <c r="F138" s="8">
        <f t="shared" si="5"/>
        <v>1.0103286384976526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16499</v>
      </c>
      <c r="E140" s="19">
        <f t="shared" si="4"/>
        <v>-5248</v>
      </c>
      <c r="F140" s="16">
        <f t="shared" si="5"/>
        <v>0.75867935807237785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3770</v>
      </c>
      <c r="E141" s="33">
        <f t="shared" si="4"/>
        <v>-930</v>
      </c>
      <c r="F141" s="34">
        <f t="shared" si="5"/>
        <v>0.80212765957446808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2359</v>
      </c>
      <c r="E142" s="26">
        <f t="shared" si="4"/>
        <v>-16</v>
      </c>
      <c r="F142" s="8">
        <f t="shared" si="5"/>
        <v>0.99326315789473685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1631</v>
      </c>
      <c r="E143" s="26">
        <f t="shared" si="4"/>
        <v>156</v>
      </c>
      <c r="F143" s="8">
        <f t="shared" si="5"/>
        <v>1.1057627118644069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2391</v>
      </c>
      <c r="E144" s="26">
        <f t="shared" si="4"/>
        <v>-519</v>
      </c>
      <c r="F144" s="8">
        <f t="shared" si="5"/>
        <v>0.82164948453608244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626</v>
      </c>
      <c r="E146" s="26">
        <f t="shared" si="4"/>
        <v>-64</v>
      </c>
      <c r="F146" s="8">
        <f t="shared" si="5"/>
        <v>0.90724637681159426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287</v>
      </c>
      <c r="E147" s="26">
        <f t="shared" si="4"/>
        <v>-11</v>
      </c>
      <c r="F147" s="8">
        <f t="shared" si="5"/>
        <v>0.96308724832214765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3075</v>
      </c>
      <c r="E148" s="26">
        <f t="shared" si="4"/>
        <v>-345</v>
      </c>
      <c r="F148" s="8">
        <f t="shared" si="5"/>
        <v>0.89912280701754388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2360</v>
      </c>
      <c r="E150" s="26">
        <f t="shared" si="4"/>
        <v>-370</v>
      </c>
      <c r="F150" s="8">
        <f t="shared" si="5"/>
        <v>0.86446886446886451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481</v>
      </c>
      <c r="E153" s="19">
        <f t="shared" si="4"/>
        <v>206</v>
      </c>
      <c r="F153" s="16">
        <f t="shared" si="5"/>
        <v>1.749090909090909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481</v>
      </c>
      <c r="E154" s="33">
        <f t="shared" si="4"/>
        <v>206</v>
      </c>
      <c r="F154" s="34">
        <f t="shared" si="5"/>
        <v>1.749090909090909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133678</v>
      </c>
      <c r="E156" s="55">
        <f>+E5+E7+E24+E26+E31+E36+E42+E48+E50+E52+E56+E60+E62+E65+E72+E87+E89+E92+E94+E100+E103+E106+E110+E113+E115+E119+E123+E125+E134+E136+E140+E151+E153</f>
        <v>-104717</v>
      </c>
      <c r="F156" s="56">
        <f>+D156/C156</f>
        <v>0.5607416262924978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369509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133678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7BCB-D116-4718-8BB0-1A32AF1CBEBA}">
  <dimension ref="B1:N242"/>
  <sheetViews>
    <sheetView topLeftCell="B1" workbookViewId="0">
      <selection activeCell="H13" sqref="H13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25323</v>
      </c>
      <c r="E7" s="19">
        <f t="shared" si="0"/>
        <v>-1022</v>
      </c>
      <c r="F7" s="16">
        <f t="shared" si="1"/>
        <v>0.96120706016321877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32">
        <v>1530</v>
      </c>
      <c r="E8" s="33">
        <f t="shared" si="0"/>
        <v>-45</v>
      </c>
      <c r="F8" s="34">
        <f t="shared" si="1"/>
        <v>0.97142857142857142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10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10">
        <v>812</v>
      </c>
      <c r="E10" s="26">
        <f t="shared" si="0"/>
        <v>2</v>
      </c>
      <c r="F10" s="8">
        <f t="shared" si="1"/>
        <v>1.0024691358024691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10">
        <v>358</v>
      </c>
      <c r="E11" s="26">
        <f t="shared" si="0"/>
        <v>60</v>
      </c>
      <c r="F11" s="8">
        <f t="shared" si="1"/>
        <v>1.2013422818791946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10">
        <v>919</v>
      </c>
      <c r="E12" s="26">
        <f t="shared" si="0"/>
        <v>-67</v>
      </c>
      <c r="F12" s="8">
        <f t="shared" si="1"/>
        <v>0.93204868154158216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10">
        <v>1226</v>
      </c>
      <c r="E13" s="26">
        <f t="shared" si="0"/>
        <v>-204</v>
      </c>
      <c r="F13" s="8">
        <f t="shared" si="1"/>
        <v>0.85734265734265735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10">
        <v>1126</v>
      </c>
      <c r="E14" s="26">
        <f t="shared" si="0"/>
        <v>16</v>
      </c>
      <c r="F14" s="8">
        <f t="shared" si="1"/>
        <v>1.0144144144144145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10">
        <v>2825</v>
      </c>
      <c r="E15" s="26">
        <f t="shared" si="0"/>
        <v>37</v>
      </c>
      <c r="F15" s="8">
        <f t="shared" si="1"/>
        <v>1.0132711621233859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10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10">
        <v>973</v>
      </c>
      <c r="E17" s="26">
        <f t="shared" si="0"/>
        <v>13</v>
      </c>
      <c r="F17" s="8">
        <f t="shared" si="1"/>
        <v>1.0135416666666666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10">
        <v>3228</v>
      </c>
      <c r="E18" s="26">
        <f t="shared" si="0"/>
        <v>20</v>
      </c>
      <c r="F18" s="8">
        <f t="shared" si="1"/>
        <v>1.0062344139650872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10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10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10">
        <v>2577</v>
      </c>
      <c r="E21" s="26">
        <f t="shared" si="0"/>
        <v>-423</v>
      </c>
      <c r="F21" s="8">
        <f t="shared" si="1"/>
        <v>0.85899999999999999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10">
        <v>3752</v>
      </c>
      <c r="E22" s="26">
        <f t="shared" si="0"/>
        <v>-178</v>
      </c>
      <c r="F22" s="8">
        <f t="shared" si="1"/>
        <v>0.95470737913486003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10">
        <v>1177</v>
      </c>
      <c r="E23" s="26">
        <f t="shared" si="0"/>
        <v>-23</v>
      </c>
      <c r="F23" s="8">
        <f t="shared" si="1"/>
        <v>0.98083333333333333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44</v>
      </c>
      <c r="E26" s="19">
        <f t="shared" si="0"/>
        <v>-13555</v>
      </c>
      <c r="F26" s="16">
        <f t="shared" si="1"/>
        <v>3.2355320244135599E-3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44</v>
      </c>
      <c r="E27" s="26">
        <f t="shared" si="0"/>
        <v>-2906</v>
      </c>
      <c r="F27" s="8">
        <f t="shared" si="1"/>
        <v>1.4915254237288136E-2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7957</v>
      </c>
      <c r="E31" s="19">
        <f t="shared" si="0"/>
        <v>-2908</v>
      </c>
      <c r="F31" s="16">
        <f t="shared" si="1"/>
        <v>0.73235158766682007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70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52">
        <v>1121</v>
      </c>
      <c r="E33" s="26">
        <f t="shared" si="0"/>
        <v>-854</v>
      </c>
      <c r="F33" s="8">
        <f t="shared" si="1"/>
        <v>0.56759493670886074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52">
        <v>1955</v>
      </c>
      <c r="E34" s="26">
        <f t="shared" si="0"/>
        <v>-25</v>
      </c>
      <c r="F34" s="8">
        <f t="shared" si="1"/>
        <v>0.98737373737373735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52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4130</v>
      </c>
      <c r="E36" s="19">
        <f t="shared" si="0"/>
        <v>-5103</v>
      </c>
      <c r="F36" s="16">
        <f t="shared" si="1"/>
        <v>0.44730856709628508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70">
        <v>578</v>
      </c>
      <c r="E37" s="33">
        <f t="shared" si="0"/>
        <v>-1243</v>
      </c>
      <c r="F37" s="34">
        <f t="shared" si="1"/>
        <v>0.31740801757276221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52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52">
        <v>3064</v>
      </c>
      <c r="E39" s="26">
        <f t="shared" si="0"/>
        <v>-376</v>
      </c>
      <c r="F39" s="8">
        <f t="shared" si="1"/>
        <v>0.8906976744186047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52">
        <v>32</v>
      </c>
      <c r="E40" s="26">
        <f t="shared" si="0"/>
        <v>-2365</v>
      </c>
      <c r="F40" s="8">
        <f t="shared" si="1"/>
        <v>1.3350020859407593E-2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52">
        <v>456</v>
      </c>
      <c r="E41" s="26">
        <f t="shared" si="0"/>
        <v>-219</v>
      </c>
      <c r="F41" s="8">
        <f t="shared" si="1"/>
        <v>0.67555555555555558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2029</v>
      </c>
      <c r="E42" s="19">
        <f t="shared" si="0"/>
        <v>-2576</v>
      </c>
      <c r="F42" s="16">
        <f t="shared" si="1"/>
        <v>0.44060803474484256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70">
        <v>97</v>
      </c>
      <c r="E43" s="33">
        <f t="shared" si="0"/>
        <v>-578</v>
      </c>
      <c r="F43" s="34">
        <f t="shared" si="1"/>
        <v>0.14370370370370369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52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52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52">
        <v>797</v>
      </c>
      <c r="E46" s="26">
        <f t="shared" si="0"/>
        <v>-463</v>
      </c>
      <c r="F46" s="8">
        <f t="shared" si="1"/>
        <v>0.63253968253968251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52">
        <v>572</v>
      </c>
      <c r="E47" s="26">
        <f t="shared" si="0"/>
        <v>-418</v>
      </c>
      <c r="F47" s="8">
        <f t="shared" si="1"/>
        <v>0.57777777777777772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2603</v>
      </c>
      <c r="E48" s="19">
        <f t="shared" si="0"/>
        <v>-147</v>
      </c>
      <c r="F48" s="16">
        <f t="shared" si="1"/>
        <v>0.94654545454545458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2603</v>
      </c>
      <c r="E49" s="33">
        <f t="shared" si="0"/>
        <v>-147</v>
      </c>
      <c r="F49" s="34">
        <f t="shared" si="1"/>
        <v>0.94654545454545458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4604</v>
      </c>
      <c r="E52" s="19">
        <f t="shared" si="0"/>
        <v>-233</v>
      </c>
      <c r="F52" s="16">
        <f>+D52/C52</f>
        <v>0.95182964647508783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70">
        <v>1191</v>
      </c>
      <c r="E53" s="33">
        <f t="shared" si="0"/>
        <v>-234</v>
      </c>
      <c r="F53" s="34">
        <f t="shared" si="1"/>
        <v>0.83578947368421053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52">
        <v>2542</v>
      </c>
      <c r="E54" s="26">
        <f t="shared" si="0"/>
        <v>0</v>
      </c>
      <c r="F54" s="8">
        <f t="shared" si="1"/>
        <v>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52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6626</v>
      </c>
      <c r="E56" s="19">
        <f t="shared" si="0"/>
        <v>-1529</v>
      </c>
      <c r="F56" s="16">
        <f t="shared" si="1"/>
        <v>0.81250766400980989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70">
        <v>1676</v>
      </c>
      <c r="E57" s="33">
        <f t="shared" si="0"/>
        <v>151</v>
      </c>
      <c r="F57" s="34">
        <f t="shared" si="1"/>
        <v>1.0990163934426229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52">
        <v>902</v>
      </c>
      <c r="E58" s="26">
        <f t="shared" si="0"/>
        <v>-1798</v>
      </c>
      <c r="F58" s="8">
        <f t="shared" si="1"/>
        <v>0.33407407407407408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52">
        <v>4048</v>
      </c>
      <c r="E59" s="26">
        <f t="shared" si="0"/>
        <v>118</v>
      </c>
      <c r="F59" s="8">
        <f t="shared" si="1"/>
        <v>1.030025445292621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4923</v>
      </c>
      <c r="E62" s="19">
        <f t="shared" si="0"/>
        <v>-3066</v>
      </c>
      <c r="F62" s="16">
        <f t="shared" si="1"/>
        <v>0.61622230567029668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2012</v>
      </c>
      <c r="E63" s="33">
        <f t="shared" si="0"/>
        <v>-1838</v>
      </c>
      <c r="F63" s="34">
        <f t="shared" si="1"/>
        <v>0.52259740259740262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2911</v>
      </c>
      <c r="E64" s="26">
        <f t="shared" si="0"/>
        <v>-1228</v>
      </c>
      <c r="F64" s="8">
        <f t="shared" si="1"/>
        <v>0.70330997825561725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14313</v>
      </c>
      <c r="E65" s="19">
        <f t="shared" si="0"/>
        <v>-6657</v>
      </c>
      <c r="F65" s="16">
        <f t="shared" si="1"/>
        <v>0.68254649499284692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70">
        <v>5290</v>
      </c>
      <c r="E66" s="33">
        <f t="shared" si="0"/>
        <v>-80</v>
      </c>
      <c r="F66" s="34">
        <f t="shared" si="1"/>
        <v>0.98510242085661082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52"/>
      <c r="E67" s="26">
        <f t="shared" si="0"/>
        <v>-2520</v>
      </c>
      <c r="F67" s="8">
        <f t="shared" si="1"/>
        <v>0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52">
        <v>1103</v>
      </c>
      <c r="E68" s="26">
        <f t="shared" si="0"/>
        <v>-1357</v>
      </c>
      <c r="F68" s="8">
        <f t="shared" si="1"/>
        <v>0.44837398373983739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52">
        <v>2369</v>
      </c>
      <c r="E69" s="26">
        <f t="shared" si="0"/>
        <v>-211</v>
      </c>
      <c r="F69" s="8">
        <f t="shared" si="1"/>
        <v>0.91821705426356592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52">
        <v>4551</v>
      </c>
      <c r="E70" s="26">
        <f t="shared" ref="E70:E133" si="2">+D70-C70</f>
        <v>651</v>
      </c>
      <c r="F70" s="8">
        <f t="shared" ref="F70:F133" si="3">+D70/C70</f>
        <v>1.166923076923077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52">
        <v>1000</v>
      </c>
      <c r="E71" s="26">
        <f t="shared" si="2"/>
        <v>-3140</v>
      </c>
      <c r="F71" s="8">
        <f t="shared" si="3"/>
        <v>0.24154589371980675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11008</v>
      </c>
      <c r="E72" s="19">
        <f t="shared" si="2"/>
        <v>-11355</v>
      </c>
      <c r="F72" s="16">
        <f t="shared" si="3"/>
        <v>0.49224164915261814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70">
        <v>618</v>
      </c>
      <c r="E73" s="33">
        <f t="shared" si="2"/>
        <v>-252</v>
      </c>
      <c r="F73" s="34">
        <f t="shared" si="3"/>
        <v>0.71034482758620687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52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52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52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52">
        <v>533</v>
      </c>
      <c r="E77" s="26">
        <f t="shared" si="2"/>
        <v>28</v>
      </c>
      <c r="F77" s="8">
        <f t="shared" si="3"/>
        <v>1.0554455445544555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52">
        <v>600</v>
      </c>
      <c r="E78" s="26">
        <f t="shared" si="2"/>
        <v>-60</v>
      </c>
      <c r="F78" s="8">
        <f t="shared" si="3"/>
        <v>0.90909090909090906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52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52">
        <v>567</v>
      </c>
      <c r="E80" s="26">
        <f t="shared" si="2"/>
        <v>150</v>
      </c>
      <c r="F80" s="8">
        <f t="shared" si="3"/>
        <v>1.3597122302158273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52">
        <v>2128</v>
      </c>
      <c r="E81" s="26">
        <f t="shared" si="2"/>
        <v>598</v>
      </c>
      <c r="F81" s="8">
        <f t="shared" si="3"/>
        <v>1.3908496732026143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52">
        <v>93</v>
      </c>
      <c r="E82" s="26">
        <f t="shared" si="2"/>
        <v>-4287</v>
      </c>
      <c r="F82" s="8">
        <f t="shared" si="3"/>
        <v>2.1232876712328767E-2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52">
        <v>2318</v>
      </c>
      <c r="E83" s="26">
        <f t="shared" si="2"/>
        <v>38</v>
      </c>
      <c r="F83" s="8">
        <f t="shared" si="3"/>
        <v>1.0166666666666666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52">
        <v>2576</v>
      </c>
      <c r="E84" s="26">
        <f t="shared" si="2"/>
        <v>-4114</v>
      </c>
      <c r="F84" s="8">
        <f t="shared" si="3"/>
        <v>0.38505231689088193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52">
        <v>1004</v>
      </c>
      <c r="E85" s="26">
        <f t="shared" si="2"/>
        <v>-106</v>
      </c>
      <c r="F85" s="8">
        <f t="shared" si="3"/>
        <v>0.90450450450450448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52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3635</v>
      </c>
      <c r="E89" s="19">
        <f t="shared" si="2"/>
        <v>185</v>
      </c>
      <c r="F89" s="16">
        <f t="shared" si="3"/>
        <v>1.0536231884057972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1463</v>
      </c>
      <c r="E90" s="33">
        <f t="shared" si="2"/>
        <v>-7</v>
      </c>
      <c r="F90" s="34">
        <f t="shared" si="3"/>
        <v>0.99523809523809526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2172</v>
      </c>
      <c r="E91" s="26">
        <f t="shared" si="2"/>
        <v>192</v>
      </c>
      <c r="F91" s="8">
        <f t="shared" si="3"/>
        <v>1.0969696969696969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795</v>
      </c>
      <c r="E92" s="19">
        <f t="shared" si="2"/>
        <v>-27</v>
      </c>
      <c r="F92" s="16">
        <f t="shared" si="3"/>
        <v>0.96715328467153283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795</v>
      </c>
      <c r="E93" s="33">
        <f t="shared" si="2"/>
        <v>-27</v>
      </c>
      <c r="F93" s="34">
        <f t="shared" si="3"/>
        <v>0.96715328467153283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4940</v>
      </c>
      <c r="E94" s="19">
        <f t="shared" si="2"/>
        <v>95</v>
      </c>
      <c r="F94" s="16">
        <f t="shared" si="3"/>
        <v>1.0196078431372548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32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10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10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10">
        <v>2167</v>
      </c>
      <c r="E98" s="26">
        <f t="shared" si="2"/>
        <v>70</v>
      </c>
      <c r="F98" s="8">
        <f t="shared" si="3"/>
        <v>1.0333810205054841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10">
        <v>839</v>
      </c>
      <c r="E99" s="26">
        <f t="shared" si="2"/>
        <v>4</v>
      </c>
      <c r="F99" s="8">
        <f t="shared" si="3"/>
        <v>1.0047904191616766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3335</v>
      </c>
      <c r="E100" s="19">
        <f t="shared" si="2"/>
        <v>-4334</v>
      </c>
      <c r="F100" s="16">
        <f t="shared" si="3"/>
        <v>0.43486764897639851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3335</v>
      </c>
      <c r="E102" s="26">
        <f t="shared" si="2"/>
        <v>-685</v>
      </c>
      <c r="F102" s="8">
        <f t="shared" si="3"/>
        <v>0.82960199004975121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1766</v>
      </c>
      <c r="E103" s="19">
        <f t="shared" si="2"/>
        <v>-4831</v>
      </c>
      <c r="F103" s="16">
        <f t="shared" si="3"/>
        <v>0.26769743822949826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32">
        <v>1766</v>
      </c>
      <c r="E104" s="33">
        <f t="shared" si="2"/>
        <v>-759</v>
      </c>
      <c r="F104" s="34">
        <f t="shared" si="3"/>
        <v>0.69940594059405936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11"/>
      <c r="E105" s="26">
        <f t="shared" si="2"/>
        <v>-4072</v>
      </c>
      <c r="F105" s="8">
        <f t="shared" si="3"/>
        <v>0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3083</v>
      </c>
      <c r="E106" s="19">
        <f t="shared" si="2"/>
        <v>-1414</v>
      </c>
      <c r="F106" s="16">
        <f t="shared" si="3"/>
        <v>0.68556815654881031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32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10">
        <v>68</v>
      </c>
      <c r="E108" s="26">
        <f t="shared" si="2"/>
        <v>-1372</v>
      </c>
      <c r="F108" s="8">
        <f t="shared" si="3"/>
        <v>4.7222222222222221E-2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10">
        <v>2071</v>
      </c>
      <c r="E109" s="26">
        <f t="shared" si="2"/>
        <v>-56</v>
      </c>
      <c r="F109" s="8">
        <f t="shared" si="3"/>
        <v>0.9736718382698637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7795</v>
      </c>
      <c r="E110" s="19">
        <f t="shared" si="2"/>
        <v>-3827</v>
      </c>
      <c r="F110" s="16">
        <f t="shared" si="3"/>
        <v>0.67071072104629148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3107</v>
      </c>
      <c r="E111" s="33">
        <f t="shared" si="2"/>
        <v>-93</v>
      </c>
      <c r="F111" s="34">
        <f t="shared" si="3"/>
        <v>0.97093750000000001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4688</v>
      </c>
      <c r="E112" s="26">
        <f t="shared" si="2"/>
        <v>-3734</v>
      </c>
      <c r="F112" s="8">
        <f t="shared" si="3"/>
        <v>0.55663737829494186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3089</v>
      </c>
      <c r="E115" s="19">
        <f t="shared" si="2"/>
        <v>365</v>
      </c>
      <c r="F115" s="16">
        <f t="shared" si="3"/>
        <v>1.1339941262848752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70">
        <v>694</v>
      </c>
      <c r="E116" s="33">
        <f t="shared" si="2"/>
        <v>-56</v>
      </c>
      <c r="F116" s="34">
        <f t="shared" si="3"/>
        <v>0.92533333333333334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52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52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2962</v>
      </c>
      <c r="E119" s="27">
        <f t="shared" si="2"/>
        <v>-2262</v>
      </c>
      <c r="F119" s="16">
        <f t="shared" si="3"/>
        <v>0.56699846860643188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70">
        <v>704</v>
      </c>
      <c r="E120" s="33">
        <f t="shared" si="2"/>
        <v>-921</v>
      </c>
      <c r="F120" s="34">
        <f t="shared" si="3"/>
        <v>0.43323076923076925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52">
        <v>1073</v>
      </c>
      <c r="E121" s="26">
        <f t="shared" si="2"/>
        <v>-576</v>
      </c>
      <c r="F121" s="8">
        <f t="shared" si="3"/>
        <v>0.65069739235900548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52">
        <v>1185</v>
      </c>
      <c r="E122" s="26">
        <f t="shared" si="2"/>
        <v>-765</v>
      </c>
      <c r="F122" s="8">
        <f t="shared" si="3"/>
        <v>0.60769230769230764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12528</v>
      </c>
      <c r="E125" s="19">
        <f t="shared" si="2"/>
        <v>-1587</v>
      </c>
      <c r="F125" s="16">
        <f>+D125/C125</f>
        <v>0.88756641870350694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70">
        <v>930</v>
      </c>
      <c r="E126" s="33">
        <f t="shared" si="2"/>
        <v>-267</v>
      </c>
      <c r="F126" s="34">
        <f t="shared" si="3"/>
        <v>0.77694235588972427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52">
        <v>1099</v>
      </c>
      <c r="E127" s="26">
        <f t="shared" si="2"/>
        <v>49</v>
      </c>
      <c r="F127" s="8">
        <f t="shared" si="3"/>
        <v>1.0466666666666666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52">
        <v>1032</v>
      </c>
      <c r="E128" s="26">
        <f t="shared" si="2"/>
        <v>-75</v>
      </c>
      <c r="F128" s="8">
        <f t="shared" si="3"/>
        <v>0.9322493224932249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70">
        <v>4404</v>
      </c>
      <c r="E129" s="26">
        <f t="shared" si="2"/>
        <v>-209</v>
      </c>
      <c r="F129" s="8">
        <f t="shared" si="3"/>
        <v>0.95469325818339479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52">
        <v>2448</v>
      </c>
      <c r="E130" s="26">
        <f t="shared" si="2"/>
        <v>-42</v>
      </c>
      <c r="F130" s="8">
        <f t="shared" si="3"/>
        <v>0.98313253012048196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52">
        <v>1073</v>
      </c>
      <c r="E131" s="26">
        <f t="shared" si="2"/>
        <v>-277</v>
      </c>
      <c r="F131" s="8">
        <f t="shared" si="3"/>
        <v>0.79481481481481486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70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52">
        <v>1512</v>
      </c>
      <c r="E133" s="26">
        <f t="shared" si="2"/>
        <v>-106</v>
      </c>
      <c r="F133" s="8">
        <f t="shared" si="3"/>
        <v>0.93448702101359704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327</v>
      </c>
      <c r="E134" s="19">
        <f t="shared" ref="E134:E154" si="4">+D134-C134</f>
        <v>-4648</v>
      </c>
      <c r="F134" s="20">
        <f t="shared" ref="F134:F154" si="5">+D134/C134</f>
        <v>6.5728643216080407E-2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327</v>
      </c>
      <c r="E135" s="33">
        <f t="shared" si="4"/>
        <v>-4648</v>
      </c>
      <c r="F135" s="34">
        <f t="shared" si="5"/>
        <v>6.5728643216080407E-2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4063</v>
      </c>
      <c r="E136" s="19">
        <f t="shared" si="4"/>
        <v>-4862</v>
      </c>
      <c r="F136" s="16">
        <f t="shared" si="5"/>
        <v>0.45523809523809522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52">
        <v>1901</v>
      </c>
      <c r="E137" s="33">
        <f t="shared" si="4"/>
        <v>-574</v>
      </c>
      <c r="F137" s="34">
        <f t="shared" si="5"/>
        <v>0.76808080808080803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52">
        <v>2162</v>
      </c>
      <c r="E138" s="26">
        <f t="shared" si="4"/>
        <v>32</v>
      </c>
      <c r="F138" s="8">
        <f t="shared" si="5"/>
        <v>1.0150234741784037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52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16645</v>
      </c>
      <c r="E140" s="19">
        <f t="shared" si="4"/>
        <v>-5102</v>
      </c>
      <c r="F140" s="16">
        <f t="shared" si="5"/>
        <v>0.76539292776015078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70">
        <v>3771</v>
      </c>
      <c r="E141" s="33">
        <f t="shared" si="4"/>
        <v>-929</v>
      </c>
      <c r="F141" s="34">
        <f t="shared" si="5"/>
        <v>0.80234042553191487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52">
        <v>2362</v>
      </c>
      <c r="E142" s="26">
        <f t="shared" si="4"/>
        <v>-13</v>
      </c>
      <c r="F142" s="8">
        <f t="shared" si="5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52">
        <v>1632</v>
      </c>
      <c r="E143" s="26">
        <f t="shared" si="4"/>
        <v>157</v>
      </c>
      <c r="F143" s="8">
        <f t="shared" si="5"/>
        <v>1.1064406779661018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52">
        <v>2397</v>
      </c>
      <c r="E144" s="26">
        <f t="shared" si="4"/>
        <v>-513</v>
      </c>
      <c r="F144" s="8">
        <f t="shared" si="5"/>
        <v>0.82371134020618553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52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52">
        <v>628</v>
      </c>
      <c r="E146" s="26">
        <f t="shared" si="4"/>
        <v>-62</v>
      </c>
      <c r="F146" s="8">
        <f t="shared" si="5"/>
        <v>0.91014492753623188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52">
        <v>310</v>
      </c>
      <c r="E147" s="26">
        <f t="shared" si="4"/>
        <v>12</v>
      </c>
      <c r="F147" s="8">
        <f t="shared" si="5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52">
        <v>3080</v>
      </c>
      <c r="E148" s="26">
        <f t="shared" si="4"/>
        <v>-340</v>
      </c>
      <c r="F148" s="8">
        <f t="shared" si="5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52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52">
        <v>2465</v>
      </c>
      <c r="E150" s="26">
        <f t="shared" si="4"/>
        <v>-265</v>
      </c>
      <c r="F150" s="8">
        <f t="shared" si="5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482</v>
      </c>
      <c r="E153" s="19">
        <f t="shared" si="4"/>
        <v>207</v>
      </c>
      <c r="F153" s="16">
        <f t="shared" si="5"/>
        <v>1.7527272727272727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482</v>
      </c>
      <c r="E154" s="33">
        <f t="shared" si="4"/>
        <v>207</v>
      </c>
      <c r="F154" s="34">
        <f t="shared" si="5"/>
        <v>1.7527272727272727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154795</v>
      </c>
      <c r="E156" s="55">
        <f>+E5+E7+E24+E26+E31+E36+E42+E48+E50+E52+E56+E60+E62+E65+E72+E87+E89+E92+E94+E100+E103+E106+E110+E113+E115+E119+E123+E125+E134+E136+E140+E151+E153</f>
        <v>-83600</v>
      </c>
      <c r="F156" s="56">
        <f>+D156/C156</f>
        <v>0.64932150422617929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390626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154795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E831D-7CC5-47B8-AA45-B371A44286B2}">
  <dimension ref="B1:N242"/>
  <sheetViews>
    <sheetView topLeftCell="B38" workbookViewId="0">
      <selection activeCell="D53" sqref="D53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25396</v>
      </c>
      <c r="E7" s="19">
        <f t="shared" si="0"/>
        <v>-949</v>
      </c>
      <c r="F7" s="16">
        <f t="shared" si="1"/>
        <v>0.96397798443727467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813</v>
      </c>
      <c r="E10" s="26">
        <f t="shared" si="0"/>
        <v>3</v>
      </c>
      <c r="F10" s="8">
        <f t="shared" si="1"/>
        <v>1.0037037037037038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359</v>
      </c>
      <c r="E11" s="26">
        <f t="shared" si="0"/>
        <v>61</v>
      </c>
      <c r="F11" s="8">
        <f t="shared" si="1"/>
        <v>1.2046979865771812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1226</v>
      </c>
      <c r="E13" s="26">
        <f t="shared" si="0"/>
        <v>-204</v>
      </c>
      <c r="F13" s="8">
        <f t="shared" si="1"/>
        <v>0.85734265734265735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1126</v>
      </c>
      <c r="E14" s="26">
        <f t="shared" si="0"/>
        <v>16</v>
      </c>
      <c r="F14" s="8">
        <f t="shared" si="1"/>
        <v>1.0144144144144145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2826</v>
      </c>
      <c r="E15" s="26">
        <f t="shared" si="0"/>
        <v>38</v>
      </c>
      <c r="F15" s="8">
        <f t="shared" si="1"/>
        <v>1.0136298421807748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973</v>
      </c>
      <c r="E17" s="26">
        <f t="shared" si="0"/>
        <v>13</v>
      </c>
      <c r="F17" s="8">
        <f t="shared" si="1"/>
        <v>1.0135416666666666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3228</v>
      </c>
      <c r="E18" s="26">
        <f t="shared" si="0"/>
        <v>20</v>
      </c>
      <c r="F18" s="8">
        <f t="shared" si="1"/>
        <v>1.0062344139650872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2647</v>
      </c>
      <c r="E21" s="26">
        <f t="shared" si="0"/>
        <v>-353</v>
      </c>
      <c r="F21" s="8">
        <f t="shared" si="1"/>
        <v>0.8823333333333333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3752</v>
      </c>
      <c r="E22" s="26">
        <f t="shared" si="0"/>
        <v>-178</v>
      </c>
      <c r="F22" s="8">
        <f t="shared" si="1"/>
        <v>0.95470737913486003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1177</v>
      </c>
      <c r="E23" s="26">
        <f t="shared" si="0"/>
        <v>-23</v>
      </c>
      <c r="F23" s="8">
        <f t="shared" si="1"/>
        <v>0.98083333333333333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44</v>
      </c>
      <c r="E26" s="19">
        <f t="shared" si="0"/>
        <v>-13555</v>
      </c>
      <c r="F26" s="16">
        <f t="shared" si="1"/>
        <v>3.2355320244135599E-3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44</v>
      </c>
      <c r="E27" s="26">
        <f t="shared" si="0"/>
        <v>-2906</v>
      </c>
      <c r="F27" s="8">
        <f t="shared" si="1"/>
        <v>1.4915254237288136E-2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8199</v>
      </c>
      <c r="E31" s="19">
        <f t="shared" si="0"/>
        <v>-2666</v>
      </c>
      <c r="F31" s="16">
        <f t="shared" si="1"/>
        <v>0.75462494247583989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1363</v>
      </c>
      <c r="E33" s="26">
        <f t="shared" si="0"/>
        <v>-612</v>
      </c>
      <c r="F33" s="8">
        <f t="shared" si="1"/>
        <v>0.690126582278481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1955</v>
      </c>
      <c r="E34" s="26">
        <f t="shared" si="0"/>
        <v>-25</v>
      </c>
      <c r="F34" s="8">
        <f t="shared" si="1"/>
        <v>0.98737373737373735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4208</v>
      </c>
      <c r="E36" s="19">
        <f t="shared" si="0"/>
        <v>-5025</v>
      </c>
      <c r="F36" s="16">
        <f t="shared" si="1"/>
        <v>0.45575652550633594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648</v>
      </c>
      <c r="E37" s="33">
        <f t="shared" si="0"/>
        <v>-1173</v>
      </c>
      <c r="F37" s="34">
        <f t="shared" si="1"/>
        <v>0.35584843492586493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3072</v>
      </c>
      <c r="E39" s="26">
        <f t="shared" si="0"/>
        <v>-368</v>
      </c>
      <c r="F39" s="8">
        <f t="shared" si="1"/>
        <v>0.89302325581395348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32</v>
      </c>
      <c r="E40" s="26">
        <f t="shared" si="0"/>
        <v>-2365</v>
      </c>
      <c r="F40" s="8">
        <f t="shared" si="1"/>
        <v>1.3350020859407593E-2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456</v>
      </c>
      <c r="E41" s="26">
        <f t="shared" si="0"/>
        <v>-219</v>
      </c>
      <c r="F41" s="8">
        <f t="shared" si="1"/>
        <v>0.67555555555555558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2175</v>
      </c>
      <c r="E42" s="19">
        <f t="shared" si="0"/>
        <v>-2430</v>
      </c>
      <c r="F42" s="16">
        <f t="shared" si="1"/>
        <v>0.47231270358306188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204</v>
      </c>
      <c r="E43" s="33">
        <f t="shared" si="0"/>
        <v>-471</v>
      </c>
      <c r="F43" s="34">
        <f t="shared" si="1"/>
        <v>0.30222222222222223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797</v>
      </c>
      <c r="E46" s="26">
        <f t="shared" si="0"/>
        <v>-463</v>
      </c>
      <c r="F46" s="8">
        <f t="shared" si="1"/>
        <v>0.63253968253968251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611</v>
      </c>
      <c r="E47" s="26">
        <f t="shared" si="0"/>
        <v>-379</v>
      </c>
      <c r="F47" s="8">
        <f t="shared" si="1"/>
        <v>0.61717171717171715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2606</v>
      </c>
      <c r="E48" s="19">
        <f t="shared" si="0"/>
        <v>-144</v>
      </c>
      <c r="F48" s="16">
        <f t="shared" si="1"/>
        <v>0.94763636363636361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2606</v>
      </c>
      <c r="E49" s="33">
        <f t="shared" si="0"/>
        <v>-144</v>
      </c>
      <c r="F49" s="34">
        <f t="shared" si="1"/>
        <v>0.94763636363636361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0</v>
      </c>
      <c r="E50" s="19">
        <f t="shared" si="0"/>
        <v>-3574</v>
      </c>
      <c r="F50" s="16">
        <f t="shared" si="1"/>
        <v>0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/>
      <c r="E51" s="33">
        <f t="shared" si="0"/>
        <v>-3574</v>
      </c>
      <c r="F51" s="34">
        <f>+D51/C52</f>
        <v>0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4604</v>
      </c>
      <c r="E52" s="19">
        <f t="shared" si="0"/>
        <v>-233</v>
      </c>
      <c r="F52" s="16">
        <f>+D52/C52</f>
        <v>0.95182964647508783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70">
        <v>1191</v>
      </c>
      <c r="E53" s="33">
        <f t="shared" si="0"/>
        <v>-234</v>
      </c>
      <c r="F53" s="34">
        <f t="shared" si="1"/>
        <v>0.83578947368421053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52">
        <v>2542</v>
      </c>
      <c r="E54" s="26">
        <f t="shared" si="0"/>
        <v>0</v>
      </c>
      <c r="F54" s="8">
        <f t="shared" si="1"/>
        <v>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52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6629</v>
      </c>
      <c r="E56" s="19">
        <f t="shared" si="0"/>
        <v>-1526</v>
      </c>
      <c r="F56" s="16">
        <f t="shared" si="1"/>
        <v>0.81287553648068667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1676</v>
      </c>
      <c r="E57" s="33">
        <f t="shared" si="0"/>
        <v>151</v>
      </c>
      <c r="F57" s="34">
        <f t="shared" si="1"/>
        <v>1.0990163934426229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902</v>
      </c>
      <c r="E58" s="26">
        <f t="shared" si="0"/>
        <v>-1798</v>
      </c>
      <c r="F58" s="8">
        <f t="shared" si="1"/>
        <v>0.33407407407407408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4051</v>
      </c>
      <c r="E59" s="26">
        <f t="shared" si="0"/>
        <v>121</v>
      </c>
      <c r="F59" s="8">
        <f t="shared" si="1"/>
        <v>1.0307888040712467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5411</v>
      </c>
      <c r="E62" s="19">
        <f t="shared" si="0"/>
        <v>-2578</v>
      </c>
      <c r="F62" s="16">
        <f t="shared" si="1"/>
        <v>0.67730629615721616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2012</v>
      </c>
      <c r="E63" s="33">
        <f t="shared" si="0"/>
        <v>-1838</v>
      </c>
      <c r="F63" s="34">
        <f t="shared" si="1"/>
        <v>0.52259740259740262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3399</v>
      </c>
      <c r="E64" s="26">
        <f t="shared" si="0"/>
        <v>-740</v>
      </c>
      <c r="F64" s="8">
        <f t="shared" si="1"/>
        <v>0.82121285334621885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15315</v>
      </c>
      <c r="E65" s="19">
        <f t="shared" si="0"/>
        <v>-5655</v>
      </c>
      <c r="F65" s="16">
        <f t="shared" si="1"/>
        <v>0.73032904148783973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5290</v>
      </c>
      <c r="E66" s="33">
        <f t="shared" si="0"/>
        <v>-80</v>
      </c>
      <c r="F66" s="34">
        <f t="shared" si="1"/>
        <v>0.98510242085661082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784</v>
      </c>
      <c r="E67" s="26">
        <f t="shared" si="0"/>
        <v>-1736</v>
      </c>
      <c r="F67" s="8">
        <f t="shared" si="1"/>
        <v>0.31111111111111112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1103</v>
      </c>
      <c r="E68" s="26">
        <f t="shared" si="0"/>
        <v>-1357</v>
      </c>
      <c r="F68" s="8">
        <f t="shared" si="1"/>
        <v>0.44837398373983739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4551</v>
      </c>
      <c r="E70" s="26">
        <f t="shared" ref="E70:E133" si="2">+D70-C70</f>
        <v>651</v>
      </c>
      <c r="F70" s="8">
        <f t="shared" ref="F70:F133" si="3">+D70/C70</f>
        <v>1.166923076923077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1218</v>
      </c>
      <c r="E71" s="26">
        <f t="shared" si="2"/>
        <v>-2922</v>
      </c>
      <c r="F71" s="8">
        <f t="shared" si="3"/>
        <v>0.29420289855072462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11116</v>
      </c>
      <c r="E72" s="19">
        <f t="shared" si="2"/>
        <v>-11247</v>
      </c>
      <c r="F72" s="16">
        <f t="shared" si="3"/>
        <v>0.49707105486741493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619</v>
      </c>
      <c r="E73" s="33">
        <f t="shared" si="2"/>
        <v>-251</v>
      </c>
      <c r="F73" s="34">
        <f t="shared" si="3"/>
        <v>0.71149425287356327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2"/>
        <v>28</v>
      </c>
      <c r="F77" s="8">
        <f t="shared" si="3"/>
        <v>1.0554455445544555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601</v>
      </c>
      <c r="E78" s="26">
        <f t="shared" si="2"/>
        <v>-59</v>
      </c>
      <c r="F78" s="8">
        <f t="shared" si="3"/>
        <v>0.91060606060606064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2"/>
        <v>151</v>
      </c>
      <c r="F80" s="8">
        <f t="shared" si="3"/>
        <v>1.3621103117505995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2128</v>
      </c>
      <c r="E81" s="26">
        <f t="shared" si="2"/>
        <v>598</v>
      </c>
      <c r="F81" s="8">
        <f t="shared" si="3"/>
        <v>1.3908496732026143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197</v>
      </c>
      <c r="E82" s="26">
        <f t="shared" si="2"/>
        <v>-4183</v>
      </c>
      <c r="F82" s="8">
        <f t="shared" si="3"/>
        <v>4.497716894977169E-2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2318</v>
      </c>
      <c r="E83" s="26">
        <f t="shared" si="2"/>
        <v>38</v>
      </c>
      <c r="F83" s="8">
        <f t="shared" si="3"/>
        <v>1.0166666666666666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2576</v>
      </c>
      <c r="E84" s="26">
        <f t="shared" si="2"/>
        <v>-4114</v>
      </c>
      <c r="F84" s="8">
        <f t="shared" si="3"/>
        <v>0.38505231689088193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1005</v>
      </c>
      <c r="E85" s="26">
        <f t="shared" si="2"/>
        <v>-105</v>
      </c>
      <c r="F85" s="8">
        <f t="shared" si="3"/>
        <v>0.90540540540540537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0</v>
      </c>
      <c r="E87" s="19">
        <f t="shared" si="2"/>
        <v>-448</v>
      </c>
      <c r="F87" s="16">
        <f t="shared" si="3"/>
        <v>0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0</v>
      </c>
      <c r="E88" s="33">
        <f t="shared" si="2"/>
        <v>-448</v>
      </c>
      <c r="F88" s="34">
        <f t="shared" si="3"/>
        <v>0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3635</v>
      </c>
      <c r="E89" s="19">
        <f t="shared" si="2"/>
        <v>185</v>
      </c>
      <c r="F89" s="16">
        <f t="shared" si="3"/>
        <v>1.0536231884057972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1463</v>
      </c>
      <c r="E90" s="33">
        <f t="shared" si="2"/>
        <v>-7</v>
      </c>
      <c r="F90" s="34">
        <f t="shared" si="3"/>
        <v>0.99523809523809526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2172</v>
      </c>
      <c r="E91" s="26">
        <f t="shared" si="2"/>
        <v>192</v>
      </c>
      <c r="F91" s="8">
        <f t="shared" si="3"/>
        <v>1.0969696969696969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795</v>
      </c>
      <c r="E92" s="19">
        <f t="shared" si="2"/>
        <v>-27</v>
      </c>
      <c r="F92" s="16">
        <f t="shared" si="3"/>
        <v>0.96715328467153283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795</v>
      </c>
      <c r="E93" s="33">
        <f t="shared" si="2"/>
        <v>-27</v>
      </c>
      <c r="F93" s="34">
        <f t="shared" si="3"/>
        <v>0.96715328467153283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4940</v>
      </c>
      <c r="E94" s="19">
        <f t="shared" si="2"/>
        <v>95</v>
      </c>
      <c r="F94" s="16">
        <f t="shared" si="3"/>
        <v>1.0196078431372548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2167</v>
      </c>
      <c r="E98" s="26">
        <f t="shared" si="2"/>
        <v>70</v>
      </c>
      <c r="F98" s="8">
        <f t="shared" si="3"/>
        <v>1.0333810205054841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839</v>
      </c>
      <c r="E99" s="26">
        <f t="shared" si="2"/>
        <v>4</v>
      </c>
      <c r="F99" s="8">
        <f t="shared" si="3"/>
        <v>1.0047904191616766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3335</v>
      </c>
      <c r="E100" s="19">
        <f t="shared" si="2"/>
        <v>-4334</v>
      </c>
      <c r="F100" s="16">
        <f t="shared" si="3"/>
        <v>0.43486764897639851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3335</v>
      </c>
      <c r="E102" s="26">
        <f t="shared" si="2"/>
        <v>-685</v>
      </c>
      <c r="F102" s="8">
        <f t="shared" si="3"/>
        <v>0.82960199004975121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1995</v>
      </c>
      <c r="E103" s="19">
        <f t="shared" si="2"/>
        <v>-4602</v>
      </c>
      <c r="F103" s="16">
        <f t="shared" si="3"/>
        <v>0.30241018644838563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1970</v>
      </c>
      <c r="E104" s="33">
        <f t="shared" si="2"/>
        <v>-555</v>
      </c>
      <c r="F104" s="34">
        <f t="shared" si="3"/>
        <v>0.78019801980198022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25</v>
      </c>
      <c r="E105" s="26">
        <f t="shared" si="2"/>
        <v>-4047</v>
      </c>
      <c r="F105" s="8">
        <f t="shared" si="3"/>
        <v>6.1394891944990173E-3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3083</v>
      </c>
      <c r="E106" s="19">
        <f t="shared" si="2"/>
        <v>-1414</v>
      </c>
      <c r="F106" s="16">
        <f t="shared" si="3"/>
        <v>0.68556815654881031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68</v>
      </c>
      <c r="E108" s="26">
        <f t="shared" si="2"/>
        <v>-1372</v>
      </c>
      <c r="F108" s="8">
        <f t="shared" si="3"/>
        <v>4.7222222222222221E-2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2071</v>
      </c>
      <c r="E109" s="26">
        <f t="shared" si="2"/>
        <v>-56</v>
      </c>
      <c r="F109" s="8">
        <f t="shared" si="3"/>
        <v>0.9736718382698637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8112</v>
      </c>
      <c r="E110" s="19">
        <f t="shared" si="2"/>
        <v>-3510</v>
      </c>
      <c r="F110" s="16">
        <f t="shared" si="3"/>
        <v>0.69798657718120805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3108</v>
      </c>
      <c r="E111" s="33">
        <f t="shared" si="2"/>
        <v>-92</v>
      </c>
      <c r="F111" s="34">
        <f t="shared" si="3"/>
        <v>0.97124999999999995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5004</v>
      </c>
      <c r="E112" s="26">
        <f t="shared" si="2"/>
        <v>-3418</v>
      </c>
      <c r="F112" s="8">
        <f t="shared" si="3"/>
        <v>0.59415815720731413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3089</v>
      </c>
      <c r="E115" s="19">
        <f t="shared" si="2"/>
        <v>365</v>
      </c>
      <c r="F115" s="16">
        <f t="shared" si="3"/>
        <v>1.1339941262848752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2"/>
        <v>-56</v>
      </c>
      <c r="F116" s="34">
        <f t="shared" si="3"/>
        <v>0.92533333333333334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3849</v>
      </c>
      <c r="E119" s="27">
        <f t="shared" si="2"/>
        <v>-1375</v>
      </c>
      <c r="F119" s="16">
        <f t="shared" si="3"/>
        <v>0.73679173047473201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732</v>
      </c>
      <c r="E120" s="33">
        <f t="shared" si="2"/>
        <v>-893</v>
      </c>
      <c r="F120" s="34">
        <f t="shared" si="3"/>
        <v>0.45046153846153847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1157</v>
      </c>
      <c r="E121" s="26">
        <f t="shared" si="2"/>
        <v>-492</v>
      </c>
      <c r="F121" s="8">
        <f t="shared" si="3"/>
        <v>0.70163735597331711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2"/>
        <v>10</v>
      </c>
      <c r="F122" s="8">
        <f t="shared" si="3"/>
        <v>1.0051282051282051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12792</v>
      </c>
      <c r="E125" s="19">
        <f t="shared" si="2"/>
        <v>-1323</v>
      </c>
      <c r="F125" s="16">
        <f>+D125/C125</f>
        <v>0.90626992561105202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933</v>
      </c>
      <c r="E126" s="33">
        <f t="shared" si="2"/>
        <v>-264</v>
      </c>
      <c r="F126" s="34">
        <f t="shared" si="3"/>
        <v>0.77944862155388472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1099</v>
      </c>
      <c r="E127" s="26">
        <f t="shared" si="2"/>
        <v>49</v>
      </c>
      <c r="F127" s="8">
        <f t="shared" si="3"/>
        <v>1.0466666666666666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1032</v>
      </c>
      <c r="E128" s="26">
        <f t="shared" si="2"/>
        <v>-75</v>
      </c>
      <c r="F128" s="8">
        <f t="shared" si="3"/>
        <v>0.9322493224932249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4404</v>
      </c>
      <c r="E129" s="26">
        <f t="shared" si="2"/>
        <v>-209</v>
      </c>
      <c r="F129" s="8">
        <f t="shared" si="3"/>
        <v>0.95469325818339479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2585</v>
      </c>
      <c r="E130" s="26">
        <f t="shared" si="2"/>
        <v>95</v>
      </c>
      <c r="F130" s="8">
        <f t="shared" si="3"/>
        <v>1.0381526104417671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1197</v>
      </c>
      <c r="E131" s="26">
        <f t="shared" si="2"/>
        <v>-153</v>
      </c>
      <c r="F131" s="8">
        <f t="shared" si="3"/>
        <v>0.88666666666666671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1512</v>
      </c>
      <c r="E133" s="26">
        <f t="shared" si="2"/>
        <v>-106</v>
      </c>
      <c r="F133" s="8">
        <f t="shared" si="3"/>
        <v>0.93448702101359704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327</v>
      </c>
      <c r="E134" s="19">
        <f t="shared" ref="E134:E154" si="4">+D134-C134</f>
        <v>-4648</v>
      </c>
      <c r="F134" s="20">
        <f t="shared" ref="F134:F154" si="5">+D134/C134</f>
        <v>6.5728643216080407E-2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327</v>
      </c>
      <c r="E135" s="33">
        <f t="shared" si="4"/>
        <v>-4648</v>
      </c>
      <c r="F135" s="34">
        <f t="shared" si="5"/>
        <v>6.5728643216080407E-2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4077</v>
      </c>
      <c r="E136" s="19">
        <f t="shared" si="4"/>
        <v>-4848</v>
      </c>
      <c r="F136" s="16">
        <f t="shared" si="5"/>
        <v>0.45680672268907563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1901</v>
      </c>
      <c r="E137" s="33">
        <f t="shared" si="4"/>
        <v>-574</v>
      </c>
      <c r="F137" s="34">
        <f t="shared" si="5"/>
        <v>0.76808080808080803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2176</v>
      </c>
      <c r="E138" s="26">
        <f t="shared" si="4"/>
        <v>46</v>
      </c>
      <c r="F138" s="8">
        <f t="shared" si="5"/>
        <v>1.0215962441314554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52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16645</v>
      </c>
      <c r="E140" s="19">
        <f t="shared" si="4"/>
        <v>-5102</v>
      </c>
      <c r="F140" s="16">
        <f t="shared" si="5"/>
        <v>0.76539292776015078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3771</v>
      </c>
      <c r="E141" s="33">
        <f t="shared" si="4"/>
        <v>-929</v>
      </c>
      <c r="F141" s="34">
        <f t="shared" si="5"/>
        <v>0.80234042553191487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4"/>
        <v>-13</v>
      </c>
      <c r="F142" s="8">
        <f t="shared" si="5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1632</v>
      </c>
      <c r="E143" s="26">
        <f t="shared" si="4"/>
        <v>157</v>
      </c>
      <c r="F143" s="8">
        <f t="shared" si="5"/>
        <v>1.1064406779661018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2397</v>
      </c>
      <c r="E144" s="26">
        <f t="shared" si="4"/>
        <v>-513</v>
      </c>
      <c r="F144" s="8">
        <f t="shared" si="5"/>
        <v>0.82371134020618553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/>
      <c r="E145" s="26">
        <f t="shared" si="4"/>
        <v>-750</v>
      </c>
      <c r="F145" s="8">
        <f t="shared" si="5"/>
        <v>0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628</v>
      </c>
      <c r="E146" s="26">
        <f t="shared" si="4"/>
        <v>-62</v>
      </c>
      <c r="F146" s="8">
        <f t="shared" si="5"/>
        <v>0.91014492753623188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4"/>
        <v>12</v>
      </c>
      <c r="F147" s="8">
        <f t="shared" si="5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4"/>
        <v>-340</v>
      </c>
      <c r="F148" s="8">
        <f t="shared" si="5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2465</v>
      </c>
      <c r="E150" s="26">
        <f t="shared" si="4"/>
        <v>-265</v>
      </c>
      <c r="F150" s="8">
        <f t="shared" si="5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0</v>
      </c>
      <c r="E151" s="19">
        <f t="shared" si="4"/>
        <v>-100</v>
      </c>
      <c r="F151" s="16">
        <f t="shared" si="5"/>
        <v>0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/>
      <c r="E152" s="33">
        <f t="shared" si="4"/>
        <v>-100</v>
      </c>
      <c r="F152" s="34">
        <f t="shared" si="5"/>
        <v>0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482</v>
      </c>
      <c r="E153" s="19">
        <f t="shared" si="4"/>
        <v>207</v>
      </c>
      <c r="F153" s="16">
        <f t="shared" si="5"/>
        <v>1.7527272727272727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482</v>
      </c>
      <c r="E154" s="33">
        <f t="shared" si="4"/>
        <v>207</v>
      </c>
      <c r="F154" s="34">
        <f t="shared" si="5"/>
        <v>1.7527272727272727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158649</v>
      </c>
      <c r="E156" s="55">
        <f>+E5+E7+E24+E26+E31+E36+E42+E48+E50+E52+E56+E60+E62+E65+E72+E87+E89+E92+E94+E100+E103+E106+E110+E113+E115+E119+E123+E125+E134+E136+E140+E151+E153</f>
        <v>-79746</v>
      </c>
      <c r="F156" s="56">
        <f>+D156/C156</f>
        <v>0.66548795067010635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394480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158649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F71B-9868-42D9-8AF8-6BF30BA07AF5}">
  <dimension ref="B1:N242"/>
  <sheetViews>
    <sheetView topLeftCell="B46" workbookViewId="0">
      <selection activeCell="E161" sqref="E161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25510</v>
      </c>
      <c r="E7" s="19">
        <f t="shared" si="0"/>
        <v>-835</v>
      </c>
      <c r="F7" s="16">
        <f t="shared" si="1"/>
        <v>0.96830518124881382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813</v>
      </c>
      <c r="E10" s="26">
        <f t="shared" si="0"/>
        <v>3</v>
      </c>
      <c r="F10" s="8">
        <f t="shared" si="1"/>
        <v>1.0037037037037038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359</v>
      </c>
      <c r="E11" s="26">
        <f t="shared" si="0"/>
        <v>61</v>
      </c>
      <c r="F11" s="8">
        <f t="shared" si="1"/>
        <v>1.2046979865771812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1302</v>
      </c>
      <c r="E13" s="26">
        <f t="shared" si="0"/>
        <v>-128</v>
      </c>
      <c r="F13" s="8">
        <f t="shared" si="1"/>
        <v>0.91048951048951043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1126</v>
      </c>
      <c r="E14" s="26">
        <f t="shared" si="0"/>
        <v>16</v>
      </c>
      <c r="F14" s="8">
        <f t="shared" si="1"/>
        <v>1.0144144144144145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2829</v>
      </c>
      <c r="E15" s="26">
        <f t="shared" si="0"/>
        <v>41</v>
      </c>
      <c r="F15" s="8">
        <f t="shared" si="1"/>
        <v>1.0147058823529411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973</v>
      </c>
      <c r="E17" s="26">
        <f t="shared" si="0"/>
        <v>13</v>
      </c>
      <c r="F17" s="8">
        <f t="shared" si="1"/>
        <v>1.0135416666666666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3228</v>
      </c>
      <c r="E18" s="26">
        <f t="shared" si="0"/>
        <v>20</v>
      </c>
      <c r="F18" s="8">
        <f t="shared" si="1"/>
        <v>1.0062344139650872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2665</v>
      </c>
      <c r="E21" s="26">
        <f t="shared" si="0"/>
        <v>-335</v>
      </c>
      <c r="F21" s="8">
        <f t="shared" si="1"/>
        <v>0.88833333333333331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3752</v>
      </c>
      <c r="E22" s="26">
        <f t="shared" si="0"/>
        <v>-178</v>
      </c>
      <c r="F22" s="8">
        <f t="shared" si="1"/>
        <v>0.95470737913486003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1194</v>
      </c>
      <c r="E23" s="26">
        <f t="shared" si="0"/>
        <v>-6</v>
      </c>
      <c r="F23" s="8">
        <f t="shared" si="1"/>
        <v>0.995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3033</v>
      </c>
      <c r="E26" s="19">
        <f t="shared" si="0"/>
        <v>-10566</v>
      </c>
      <c r="F26" s="16">
        <f t="shared" si="1"/>
        <v>0.22303110522832562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3033</v>
      </c>
      <c r="E27" s="26">
        <f t="shared" si="0"/>
        <v>83</v>
      </c>
      <c r="F27" s="8">
        <f t="shared" si="1"/>
        <v>1.0281355932203389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8625</v>
      </c>
      <c r="E31" s="19">
        <f t="shared" si="0"/>
        <v>-2240</v>
      </c>
      <c r="F31" s="16">
        <f t="shared" si="1"/>
        <v>0.79383341003221353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1771</v>
      </c>
      <c r="E33" s="26">
        <f t="shared" si="0"/>
        <v>-204</v>
      </c>
      <c r="F33" s="8">
        <f t="shared" si="1"/>
        <v>0.89670886075949363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1973</v>
      </c>
      <c r="E34" s="26">
        <f t="shared" si="0"/>
        <v>-7</v>
      </c>
      <c r="F34" s="8">
        <f t="shared" si="1"/>
        <v>0.9964646464646465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4312</v>
      </c>
      <c r="E36" s="19">
        <f t="shared" si="0"/>
        <v>-4921</v>
      </c>
      <c r="F36" s="16">
        <f t="shared" si="1"/>
        <v>0.46702047005307051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728</v>
      </c>
      <c r="E37" s="33">
        <f t="shared" si="0"/>
        <v>-1093</v>
      </c>
      <c r="F37" s="34">
        <f t="shared" si="1"/>
        <v>0.39978034047226796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3096</v>
      </c>
      <c r="E39" s="26">
        <f t="shared" si="0"/>
        <v>-344</v>
      </c>
      <c r="F39" s="8">
        <f t="shared" si="1"/>
        <v>0.9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32</v>
      </c>
      <c r="E40" s="26">
        <f t="shared" si="0"/>
        <v>-2365</v>
      </c>
      <c r="F40" s="8">
        <f t="shared" si="1"/>
        <v>1.3350020859407593E-2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456</v>
      </c>
      <c r="E41" s="26">
        <f t="shared" si="0"/>
        <v>-219</v>
      </c>
      <c r="F41" s="8">
        <f t="shared" si="1"/>
        <v>0.67555555555555558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2175</v>
      </c>
      <c r="E42" s="19">
        <f t="shared" si="0"/>
        <v>-2430</v>
      </c>
      <c r="F42" s="16">
        <f t="shared" si="1"/>
        <v>0.47231270358306188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204</v>
      </c>
      <c r="E43" s="33">
        <f t="shared" si="0"/>
        <v>-471</v>
      </c>
      <c r="F43" s="34">
        <f t="shared" si="1"/>
        <v>0.30222222222222223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797</v>
      </c>
      <c r="E46" s="26">
        <f t="shared" si="0"/>
        <v>-463</v>
      </c>
      <c r="F46" s="8">
        <f t="shared" si="1"/>
        <v>0.63253968253968251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611</v>
      </c>
      <c r="E47" s="26">
        <f t="shared" si="0"/>
        <v>-379</v>
      </c>
      <c r="F47" s="8">
        <f t="shared" si="1"/>
        <v>0.61717171717171715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2606</v>
      </c>
      <c r="E48" s="19">
        <f t="shared" si="0"/>
        <v>-144</v>
      </c>
      <c r="F48" s="16">
        <f t="shared" si="1"/>
        <v>0.94763636363636361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2606</v>
      </c>
      <c r="E49" s="33">
        <f t="shared" si="0"/>
        <v>-144</v>
      </c>
      <c r="F49" s="34">
        <f t="shared" si="1"/>
        <v>0.94763636363636361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631</v>
      </c>
      <c r="E50" s="19">
        <f t="shared" si="0"/>
        <v>-2943</v>
      </c>
      <c r="F50" s="16">
        <f t="shared" si="1"/>
        <v>0.17655288192501398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631</v>
      </c>
      <c r="E51" s="33">
        <f t="shared" si="0"/>
        <v>-2943</v>
      </c>
      <c r="F51" s="34">
        <f>+D51/C52</f>
        <v>0.13045275997519123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4604</v>
      </c>
      <c r="E52" s="19">
        <f t="shared" si="0"/>
        <v>-233</v>
      </c>
      <c r="F52" s="16">
        <f>+D52/C52</f>
        <v>0.95182964647508783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70">
        <v>1191</v>
      </c>
      <c r="E53" s="33">
        <f t="shared" si="0"/>
        <v>-234</v>
      </c>
      <c r="F53" s="34">
        <f t="shared" si="1"/>
        <v>0.83578947368421053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52">
        <v>2542</v>
      </c>
      <c r="E54" s="26">
        <f t="shared" si="0"/>
        <v>0</v>
      </c>
      <c r="F54" s="8">
        <f t="shared" si="1"/>
        <v>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52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6753</v>
      </c>
      <c r="E56" s="19">
        <f t="shared" si="0"/>
        <v>-1402</v>
      </c>
      <c r="F56" s="16">
        <f t="shared" si="1"/>
        <v>0.82808093194359289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1676</v>
      </c>
      <c r="E57" s="33">
        <f t="shared" si="0"/>
        <v>151</v>
      </c>
      <c r="F57" s="34">
        <f t="shared" si="1"/>
        <v>1.0990163934426229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902</v>
      </c>
      <c r="E58" s="26">
        <f t="shared" si="0"/>
        <v>-1798</v>
      </c>
      <c r="F58" s="8">
        <f t="shared" si="1"/>
        <v>0.33407407407407408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4175</v>
      </c>
      <c r="E59" s="26">
        <f t="shared" si="0"/>
        <v>245</v>
      </c>
      <c r="F59" s="8">
        <f t="shared" si="1"/>
        <v>1.0623409669211197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5532</v>
      </c>
      <c r="E62" s="19">
        <f t="shared" si="0"/>
        <v>-2457</v>
      </c>
      <c r="F62" s="16">
        <f t="shared" si="1"/>
        <v>0.69245212166729253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2051</v>
      </c>
      <c r="E63" s="33">
        <f t="shared" si="0"/>
        <v>-1799</v>
      </c>
      <c r="F63" s="34">
        <f t="shared" si="1"/>
        <v>0.53272727272727272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3481</v>
      </c>
      <c r="E64" s="26">
        <f t="shared" si="0"/>
        <v>-658</v>
      </c>
      <c r="F64" s="8">
        <f t="shared" si="1"/>
        <v>0.8410244020294757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15512</v>
      </c>
      <c r="E65" s="19">
        <f t="shared" si="0"/>
        <v>-5458</v>
      </c>
      <c r="F65" s="16">
        <f t="shared" si="1"/>
        <v>0.739723414401526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5290</v>
      </c>
      <c r="E66" s="33">
        <f t="shared" si="0"/>
        <v>-80</v>
      </c>
      <c r="F66" s="34">
        <f t="shared" si="1"/>
        <v>0.98510242085661082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784</v>
      </c>
      <c r="E67" s="26">
        <f t="shared" si="0"/>
        <v>-1736</v>
      </c>
      <c r="F67" s="8">
        <f t="shared" si="1"/>
        <v>0.31111111111111112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1103</v>
      </c>
      <c r="E68" s="26">
        <f t="shared" si="0"/>
        <v>-1357</v>
      </c>
      <c r="F68" s="8">
        <f t="shared" si="1"/>
        <v>0.44837398373983739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4551</v>
      </c>
      <c r="E70" s="26">
        <f t="shared" ref="E70:E133" si="2">+D70-C70</f>
        <v>651</v>
      </c>
      <c r="F70" s="8">
        <f t="shared" ref="F70:F133" si="3">+D70/C70</f>
        <v>1.166923076923077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1415</v>
      </c>
      <c r="E71" s="26">
        <f t="shared" si="2"/>
        <v>-2725</v>
      </c>
      <c r="F71" s="8">
        <f t="shared" si="3"/>
        <v>0.34178743961352659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11624</v>
      </c>
      <c r="E72" s="19">
        <f t="shared" si="2"/>
        <v>-10739</v>
      </c>
      <c r="F72" s="16">
        <f t="shared" si="3"/>
        <v>0.51978714841479234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619</v>
      </c>
      <c r="E73" s="33">
        <f t="shared" si="2"/>
        <v>-251</v>
      </c>
      <c r="F73" s="34">
        <f t="shared" si="3"/>
        <v>0.71149425287356327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2"/>
        <v>28</v>
      </c>
      <c r="F77" s="8">
        <f t="shared" si="3"/>
        <v>1.0554455445544555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601</v>
      </c>
      <c r="E78" s="26">
        <f t="shared" si="2"/>
        <v>-59</v>
      </c>
      <c r="F78" s="8">
        <f t="shared" si="3"/>
        <v>0.91060606060606064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2"/>
        <v>151</v>
      </c>
      <c r="F80" s="8">
        <f t="shared" si="3"/>
        <v>1.3621103117505995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2128</v>
      </c>
      <c r="E81" s="26">
        <f t="shared" si="2"/>
        <v>598</v>
      </c>
      <c r="F81" s="8">
        <f t="shared" si="3"/>
        <v>1.3908496732026143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361</v>
      </c>
      <c r="E82" s="26">
        <f t="shared" si="2"/>
        <v>-4019</v>
      </c>
      <c r="F82" s="8">
        <f t="shared" si="3"/>
        <v>8.2420091324200917E-2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2318</v>
      </c>
      <c r="E83" s="26">
        <f t="shared" si="2"/>
        <v>38</v>
      </c>
      <c r="F83" s="8">
        <f t="shared" si="3"/>
        <v>1.0166666666666666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2920</v>
      </c>
      <c r="E84" s="26">
        <f t="shared" si="2"/>
        <v>-3770</v>
      </c>
      <c r="F84" s="8">
        <f t="shared" si="3"/>
        <v>0.43647234678624813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1005</v>
      </c>
      <c r="E85" s="26">
        <f t="shared" si="2"/>
        <v>-105</v>
      </c>
      <c r="F85" s="8">
        <f t="shared" si="3"/>
        <v>0.90540540540540537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2"/>
        <v>-191</v>
      </c>
      <c r="F87" s="16">
        <f t="shared" si="3"/>
        <v>0.5736607142857143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2"/>
        <v>-191</v>
      </c>
      <c r="F88" s="34">
        <f t="shared" si="3"/>
        <v>0.5736607142857143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3680</v>
      </c>
      <c r="E89" s="19">
        <f t="shared" si="2"/>
        <v>230</v>
      </c>
      <c r="F89" s="16">
        <f t="shared" si="3"/>
        <v>1.0666666666666667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1464</v>
      </c>
      <c r="E90" s="33">
        <f t="shared" si="2"/>
        <v>-6</v>
      </c>
      <c r="F90" s="34">
        <f t="shared" si="3"/>
        <v>0.99591836734693873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2216</v>
      </c>
      <c r="E91" s="26">
        <f t="shared" si="2"/>
        <v>236</v>
      </c>
      <c r="F91" s="8">
        <f t="shared" si="3"/>
        <v>1.1191919191919193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2"/>
        <v>-26</v>
      </c>
      <c r="F92" s="16">
        <f t="shared" si="3"/>
        <v>0.96836982968369834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2"/>
        <v>-26</v>
      </c>
      <c r="F93" s="34">
        <f t="shared" si="3"/>
        <v>0.96836982968369834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4940</v>
      </c>
      <c r="E94" s="19">
        <f t="shared" si="2"/>
        <v>95</v>
      </c>
      <c r="F94" s="16">
        <f t="shared" si="3"/>
        <v>1.0196078431372548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2167</v>
      </c>
      <c r="E98" s="26">
        <f t="shared" si="2"/>
        <v>70</v>
      </c>
      <c r="F98" s="8">
        <f t="shared" si="3"/>
        <v>1.0333810205054841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839</v>
      </c>
      <c r="E99" s="26">
        <f t="shared" si="2"/>
        <v>4</v>
      </c>
      <c r="F99" s="8">
        <f t="shared" si="3"/>
        <v>1.0047904191616766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3335</v>
      </c>
      <c r="E100" s="19">
        <f t="shared" si="2"/>
        <v>-4334</v>
      </c>
      <c r="F100" s="16">
        <f t="shared" si="3"/>
        <v>0.43486764897639851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3335</v>
      </c>
      <c r="E102" s="26">
        <f t="shared" si="2"/>
        <v>-685</v>
      </c>
      <c r="F102" s="8">
        <f t="shared" si="3"/>
        <v>0.82960199004975121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2118</v>
      </c>
      <c r="E103" s="19">
        <f t="shared" si="2"/>
        <v>-4479</v>
      </c>
      <c r="F103" s="16">
        <f t="shared" si="3"/>
        <v>0.32105502501136879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2027</v>
      </c>
      <c r="E104" s="33">
        <f t="shared" si="2"/>
        <v>-498</v>
      </c>
      <c r="F104" s="34">
        <f t="shared" si="3"/>
        <v>0.80277227722772282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91</v>
      </c>
      <c r="E105" s="26">
        <f t="shared" si="2"/>
        <v>-3981</v>
      </c>
      <c r="F105" s="8">
        <f t="shared" si="3"/>
        <v>2.2347740667976426E-2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3083</v>
      </c>
      <c r="E106" s="19">
        <f t="shared" si="2"/>
        <v>-1414</v>
      </c>
      <c r="F106" s="16">
        <f t="shared" si="3"/>
        <v>0.68556815654881031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68</v>
      </c>
      <c r="E108" s="26">
        <f t="shared" si="2"/>
        <v>-1372</v>
      </c>
      <c r="F108" s="8">
        <f t="shared" si="3"/>
        <v>4.7222222222222221E-2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2071</v>
      </c>
      <c r="E109" s="26">
        <f t="shared" si="2"/>
        <v>-56</v>
      </c>
      <c r="F109" s="8">
        <f t="shared" si="3"/>
        <v>0.9736718382698637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8728</v>
      </c>
      <c r="E110" s="19">
        <f t="shared" si="2"/>
        <v>-2894</v>
      </c>
      <c r="F110" s="16">
        <f t="shared" si="3"/>
        <v>0.75098950266735498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3114</v>
      </c>
      <c r="E111" s="33">
        <f t="shared" si="2"/>
        <v>-86</v>
      </c>
      <c r="F111" s="34">
        <f t="shared" si="3"/>
        <v>0.97312500000000002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5614</v>
      </c>
      <c r="E112" s="26">
        <f t="shared" si="2"/>
        <v>-2808</v>
      </c>
      <c r="F112" s="8">
        <f t="shared" si="3"/>
        <v>0.6665875089052482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3089</v>
      </c>
      <c r="E115" s="19">
        <f t="shared" si="2"/>
        <v>365</v>
      </c>
      <c r="F115" s="16">
        <f t="shared" si="3"/>
        <v>1.1339941262848752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2"/>
        <v>-56</v>
      </c>
      <c r="F116" s="34">
        <f t="shared" si="3"/>
        <v>0.92533333333333334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4000</v>
      </c>
      <c r="E119" s="27">
        <f t="shared" si="2"/>
        <v>-1224</v>
      </c>
      <c r="F119" s="16">
        <f t="shared" si="3"/>
        <v>0.76569678407350694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879</v>
      </c>
      <c r="E120" s="33">
        <f t="shared" si="2"/>
        <v>-746</v>
      </c>
      <c r="F120" s="34">
        <f t="shared" si="3"/>
        <v>0.54092307692307695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1161</v>
      </c>
      <c r="E121" s="26">
        <f t="shared" si="2"/>
        <v>-488</v>
      </c>
      <c r="F121" s="8">
        <f t="shared" si="3"/>
        <v>0.70406306852637968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2"/>
        <v>10</v>
      </c>
      <c r="F122" s="8">
        <f t="shared" si="3"/>
        <v>1.0051282051282051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12802</v>
      </c>
      <c r="E125" s="19">
        <f t="shared" si="2"/>
        <v>-1313</v>
      </c>
      <c r="F125" s="16">
        <f>+D125/C125</f>
        <v>0.9069783917817924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933</v>
      </c>
      <c r="E126" s="33">
        <f t="shared" si="2"/>
        <v>-264</v>
      </c>
      <c r="F126" s="34">
        <f t="shared" si="3"/>
        <v>0.77944862155388472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1099</v>
      </c>
      <c r="E127" s="26">
        <f t="shared" si="2"/>
        <v>49</v>
      </c>
      <c r="F127" s="8">
        <f t="shared" si="3"/>
        <v>1.0466666666666666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1041</v>
      </c>
      <c r="E128" s="26">
        <f t="shared" si="2"/>
        <v>-66</v>
      </c>
      <c r="F128" s="8">
        <f t="shared" si="3"/>
        <v>0.94037940379403795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4404</v>
      </c>
      <c r="E129" s="26">
        <f t="shared" si="2"/>
        <v>-209</v>
      </c>
      <c r="F129" s="8">
        <f t="shared" si="3"/>
        <v>0.95469325818339479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2585</v>
      </c>
      <c r="E130" s="26">
        <f t="shared" si="2"/>
        <v>95</v>
      </c>
      <c r="F130" s="8">
        <f t="shared" si="3"/>
        <v>1.0381526104417671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1198</v>
      </c>
      <c r="E131" s="26">
        <f t="shared" si="2"/>
        <v>-152</v>
      </c>
      <c r="F131" s="8">
        <f t="shared" si="3"/>
        <v>0.88740740740740742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1512</v>
      </c>
      <c r="E133" s="26">
        <f t="shared" si="2"/>
        <v>-106</v>
      </c>
      <c r="F133" s="8">
        <f t="shared" si="3"/>
        <v>0.93448702101359704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327</v>
      </c>
      <c r="E134" s="19">
        <f t="shared" ref="E134:E154" si="4">+D134-C134</f>
        <v>-4648</v>
      </c>
      <c r="F134" s="20">
        <f t="shared" ref="F134:F154" si="5">+D134/C134</f>
        <v>6.5728643216080407E-2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327</v>
      </c>
      <c r="E135" s="33">
        <f t="shared" si="4"/>
        <v>-4648</v>
      </c>
      <c r="F135" s="34">
        <f t="shared" si="5"/>
        <v>6.5728643216080407E-2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4327</v>
      </c>
      <c r="E136" s="19">
        <f t="shared" si="4"/>
        <v>-4598</v>
      </c>
      <c r="F136" s="16">
        <f t="shared" si="5"/>
        <v>0.48481792717086836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2151</v>
      </c>
      <c r="E137" s="33">
        <f t="shared" si="4"/>
        <v>-324</v>
      </c>
      <c r="F137" s="34">
        <f t="shared" si="5"/>
        <v>0.86909090909090914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2176</v>
      </c>
      <c r="E138" s="26">
        <f t="shared" si="4"/>
        <v>46</v>
      </c>
      <c r="F138" s="8">
        <f t="shared" si="5"/>
        <v>1.0215962441314554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52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17172</v>
      </c>
      <c r="E140" s="19">
        <f t="shared" si="4"/>
        <v>-4575</v>
      </c>
      <c r="F140" s="16">
        <f t="shared" si="5"/>
        <v>0.78962615533176994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3771</v>
      </c>
      <c r="E141" s="33">
        <f t="shared" si="4"/>
        <v>-929</v>
      </c>
      <c r="F141" s="34">
        <f t="shared" si="5"/>
        <v>0.80234042553191487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4"/>
        <v>-13</v>
      </c>
      <c r="F142" s="8">
        <f t="shared" si="5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1632</v>
      </c>
      <c r="E143" s="26">
        <f t="shared" si="4"/>
        <v>157</v>
      </c>
      <c r="F143" s="8">
        <f t="shared" si="5"/>
        <v>1.1064406779661018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2397</v>
      </c>
      <c r="E144" s="26">
        <f t="shared" si="4"/>
        <v>-513</v>
      </c>
      <c r="F144" s="8">
        <f t="shared" si="5"/>
        <v>0.82371134020618553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527</v>
      </c>
      <c r="E145" s="26">
        <f t="shared" si="4"/>
        <v>-223</v>
      </c>
      <c r="F145" s="8">
        <f t="shared" si="5"/>
        <v>0.70266666666666666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628</v>
      </c>
      <c r="E146" s="26">
        <f t="shared" si="4"/>
        <v>-62</v>
      </c>
      <c r="F146" s="8">
        <f t="shared" si="5"/>
        <v>0.91014492753623188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4"/>
        <v>12</v>
      </c>
      <c r="F147" s="8">
        <f t="shared" si="5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4"/>
        <v>-340</v>
      </c>
      <c r="F148" s="8">
        <f t="shared" si="5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2465</v>
      </c>
      <c r="E150" s="26">
        <f t="shared" si="4"/>
        <v>-265</v>
      </c>
      <c r="F150" s="8">
        <f t="shared" si="5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4"/>
        <v>-12</v>
      </c>
      <c r="F151" s="16">
        <f t="shared" si="5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4"/>
        <v>-12</v>
      </c>
      <c r="F152" s="34">
        <f t="shared" si="5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482</v>
      </c>
      <c r="E153" s="19">
        <f t="shared" si="4"/>
        <v>207</v>
      </c>
      <c r="F153" s="16">
        <f t="shared" si="5"/>
        <v>1.7527272727272727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482</v>
      </c>
      <c r="E154" s="33">
        <f t="shared" si="4"/>
        <v>207</v>
      </c>
      <c r="F154" s="34">
        <f t="shared" si="5"/>
        <v>1.7527272727272727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165931</v>
      </c>
      <c r="E156" s="55">
        <f>+E5+E7+E24+E26+E31+E36+E42+E48+E50+E52+E56+E60+E62+E65+E72+E87+E89+E92+E94+E100+E103+E106+E110+E113+E115+E119+E123+E125+E134+E136+E140+E151+E153</f>
        <v>-72464</v>
      </c>
      <c r="F156" s="56">
        <f>+D156/C156</f>
        <v>0.69603389332829968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165931</v>
      </c>
      <c r="E160" s="14">
        <f>+C160-D160</f>
        <v>72464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401762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165931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4F79-CDBA-4D85-AE52-D75994B88B49}">
  <dimension ref="B1:N242"/>
  <sheetViews>
    <sheetView topLeftCell="B46" workbookViewId="0">
      <selection activeCell="G75" sqref="G75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25510</v>
      </c>
      <c r="E7" s="19">
        <f t="shared" si="0"/>
        <v>-835</v>
      </c>
      <c r="F7" s="16">
        <f t="shared" si="1"/>
        <v>0.96830518124881382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813</v>
      </c>
      <c r="E10" s="26">
        <f t="shared" si="0"/>
        <v>3</v>
      </c>
      <c r="F10" s="8">
        <f t="shared" si="1"/>
        <v>1.0037037037037038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359</v>
      </c>
      <c r="E11" s="26">
        <f t="shared" si="0"/>
        <v>61</v>
      </c>
      <c r="F11" s="8">
        <f t="shared" si="1"/>
        <v>1.2046979865771812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1302</v>
      </c>
      <c r="E13" s="26">
        <f t="shared" si="0"/>
        <v>-128</v>
      </c>
      <c r="F13" s="8">
        <f t="shared" si="1"/>
        <v>0.91048951048951043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1126</v>
      </c>
      <c r="E14" s="26">
        <f t="shared" si="0"/>
        <v>16</v>
      </c>
      <c r="F14" s="8">
        <f t="shared" si="1"/>
        <v>1.0144144144144145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2829</v>
      </c>
      <c r="E15" s="26">
        <f t="shared" si="0"/>
        <v>41</v>
      </c>
      <c r="F15" s="8">
        <f t="shared" si="1"/>
        <v>1.0147058823529411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973</v>
      </c>
      <c r="E17" s="26">
        <f t="shared" si="0"/>
        <v>13</v>
      </c>
      <c r="F17" s="8">
        <f t="shared" si="1"/>
        <v>1.0135416666666666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3228</v>
      </c>
      <c r="E18" s="26">
        <f t="shared" si="0"/>
        <v>20</v>
      </c>
      <c r="F18" s="8">
        <f t="shared" si="1"/>
        <v>1.0062344139650872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2665</v>
      </c>
      <c r="E21" s="26">
        <f t="shared" si="0"/>
        <v>-335</v>
      </c>
      <c r="F21" s="8">
        <f t="shared" si="1"/>
        <v>0.88833333333333331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3752</v>
      </c>
      <c r="E22" s="26">
        <f t="shared" si="0"/>
        <v>-178</v>
      </c>
      <c r="F22" s="8">
        <f t="shared" si="1"/>
        <v>0.95470737913486003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1194</v>
      </c>
      <c r="E23" s="26">
        <f t="shared" si="0"/>
        <v>-6</v>
      </c>
      <c r="F23" s="8">
        <f t="shared" si="1"/>
        <v>0.995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3033</v>
      </c>
      <c r="E26" s="19">
        <f t="shared" si="0"/>
        <v>-10566</v>
      </c>
      <c r="F26" s="16">
        <f t="shared" si="1"/>
        <v>0.22303110522832562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3033</v>
      </c>
      <c r="E27" s="26">
        <f t="shared" si="0"/>
        <v>83</v>
      </c>
      <c r="F27" s="8">
        <f t="shared" si="1"/>
        <v>1.0281355932203389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8625</v>
      </c>
      <c r="E31" s="19">
        <f t="shared" si="0"/>
        <v>-2240</v>
      </c>
      <c r="F31" s="16">
        <f t="shared" si="1"/>
        <v>0.79383341003221353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1771</v>
      </c>
      <c r="E33" s="26">
        <f t="shared" si="0"/>
        <v>-204</v>
      </c>
      <c r="F33" s="8">
        <f t="shared" si="1"/>
        <v>0.89670886075949363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1973</v>
      </c>
      <c r="E34" s="26">
        <f t="shared" si="0"/>
        <v>-7</v>
      </c>
      <c r="F34" s="8">
        <f t="shared" si="1"/>
        <v>0.9964646464646465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4312</v>
      </c>
      <c r="E36" s="19">
        <f t="shared" si="0"/>
        <v>-4921</v>
      </c>
      <c r="F36" s="16">
        <f t="shared" si="1"/>
        <v>0.46702047005307051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728</v>
      </c>
      <c r="E37" s="33">
        <f t="shared" si="0"/>
        <v>-1093</v>
      </c>
      <c r="F37" s="34">
        <f t="shared" si="1"/>
        <v>0.39978034047226796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3096</v>
      </c>
      <c r="E39" s="26">
        <f t="shared" si="0"/>
        <v>-344</v>
      </c>
      <c r="F39" s="8">
        <f t="shared" si="1"/>
        <v>0.9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32</v>
      </c>
      <c r="E40" s="26">
        <f t="shared" si="0"/>
        <v>-2365</v>
      </c>
      <c r="F40" s="8">
        <f t="shared" si="1"/>
        <v>1.3350020859407593E-2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456</v>
      </c>
      <c r="E41" s="26">
        <f t="shared" si="0"/>
        <v>-219</v>
      </c>
      <c r="F41" s="8">
        <f t="shared" si="1"/>
        <v>0.67555555555555558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2175</v>
      </c>
      <c r="E42" s="19">
        <f t="shared" si="0"/>
        <v>-2430</v>
      </c>
      <c r="F42" s="16">
        <f t="shared" si="1"/>
        <v>0.47231270358306188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204</v>
      </c>
      <c r="E43" s="33">
        <f t="shared" si="0"/>
        <v>-471</v>
      </c>
      <c r="F43" s="34">
        <f t="shared" si="1"/>
        <v>0.30222222222222223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797</v>
      </c>
      <c r="E46" s="26">
        <f t="shared" si="0"/>
        <v>-463</v>
      </c>
      <c r="F46" s="8">
        <f t="shared" si="1"/>
        <v>0.63253968253968251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611</v>
      </c>
      <c r="E47" s="26">
        <f t="shared" si="0"/>
        <v>-379</v>
      </c>
      <c r="F47" s="8">
        <f t="shared" si="1"/>
        <v>0.61717171717171715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2606</v>
      </c>
      <c r="E48" s="19">
        <f t="shared" si="0"/>
        <v>-144</v>
      </c>
      <c r="F48" s="16">
        <f t="shared" si="1"/>
        <v>0.94763636363636361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2606</v>
      </c>
      <c r="E49" s="33">
        <f t="shared" si="0"/>
        <v>-144</v>
      </c>
      <c r="F49" s="34">
        <f t="shared" si="1"/>
        <v>0.94763636363636361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631</v>
      </c>
      <c r="E50" s="19">
        <f t="shared" si="0"/>
        <v>-2943</v>
      </c>
      <c r="F50" s="16">
        <f t="shared" si="1"/>
        <v>0.17655288192501398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631</v>
      </c>
      <c r="E51" s="33">
        <f t="shared" si="0"/>
        <v>-2943</v>
      </c>
      <c r="F51" s="34">
        <f>+D51/C52</f>
        <v>0.13045275997519123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4604</v>
      </c>
      <c r="E52" s="19">
        <f t="shared" si="0"/>
        <v>-233</v>
      </c>
      <c r="F52" s="16">
        <f>+D52/C52</f>
        <v>0.95182964647508783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70">
        <v>1191</v>
      </c>
      <c r="E53" s="33">
        <f t="shared" si="0"/>
        <v>-234</v>
      </c>
      <c r="F53" s="34">
        <f t="shared" si="1"/>
        <v>0.83578947368421053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52">
        <v>2542</v>
      </c>
      <c r="E54" s="26">
        <f t="shared" si="0"/>
        <v>0</v>
      </c>
      <c r="F54" s="8">
        <f t="shared" si="1"/>
        <v>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52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6753</v>
      </c>
      <c r="E56" s="19">
        <f t="shared" si="0"/>
        <v>-1402</v>
      </c>
      <c r="F56" s="16">
        <f t="shared" si="1"/>
        <v>0.82808093194359289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1676</v>
      </c>
      <c r="E57" s="33">
        <f t="shared" si="0"/>
        <v>151</v>
      </c>
      <c r="F57" s="34">
        <f t="shared" si="1"/>
        <v>1.0990163934426229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902</v>
      </c>
      <c r="E58" s="26">
        <f t="shared" si="0"/>
        <v>-1798</v>
      </c>
      <c r="F58" s="8">
        <f t="shared" si="1"/>
        <v>0.33407407407407408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4175</v>
      </c>
      <c r="E59" s="26">
        <f t="shared" si="0"/>
        <v>245</v>
      </c>
      <c r="F59" s="8">
        <f t="shared" si="1"/>
        <v>1.0623409669211197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5532</v>
      </c>
      <c r="E62" s="19">
        <f t="shared" si="0"/>
        <v>-2457</v>
      </c>
      <c r="F62" s="16">
        <f t="shared" si="1"/>
        <v>0.69245212166729253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2051</v>
      </c>
      <c r="E63" s="33">
        <f t="shared" si="0"/>
        <v>-1799</v>
      </c>
      <c r="F63" s="34">
        <f t="shared" si="1"/>
        <v>0.53272727272727272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3481</v>
      </c>
      <c r="E64" s="26">
        <f t="shared" si="0"/>
        <v>-658</v>
      </c>
      <c r="F64" s="8">
        <f t="shared" si="1"/>
        <v>0.8410244020294757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15512</v>
      </c>
      <c r="E65" s="19">
        <f t="shared" si="0"/>
        <v>-5458</v>
      </c>
      <c r="F65" s="16">
        <f t="shared" si="1"/>
        <v>0.739723414401526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5290</v>
      </c>
      <c r="E66" s="33">
        <f t="shared" si="0"/>
        <v>-80</v>
      </c>
      <c r="F66" s="34">
        <f t="shared" si="1"/>
        <v>0.98510242085661082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784</v>
      </c>
      <c r="E67" s="26">
        <f t="shared" si="0"/>
        <v>-1736</v>
      </c>
      <c r="F67" s="8">
        <f t="shared" si="1"/>
        <v>0.31111111111111112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1103</v>
      </c>
      <c r="E68" s="26">
        <f t="shared" si="0"/>
        <v>-1357</v>
      </c>
      <c r="F68" s="8">
        <f t="shared" si="1"/>
        <v>0.44837398373983739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4551</v>
      </c>
      <c r="E70" s="26">
        <f t="shared" ref="E70:E133" si="2">+D70-C70</f>
        <v>651</v>
      </c>
      <c r="F70" s="8">
        <f t="shared" ref="F70:F133" si="3">+D70/C70</f>
        <v>1.166923076923077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1415</v>
      </c>
      <c r="E71" s="26">
        <f t="shared" si="2"/>
        <v>-2725</v>
      </c>
      <c r="F71" s="8">
        <f t="shared" si="3"/>
        <v>0.34178743961352659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11624</v>
      </c>
      <c r="E72" s="19">
        <f t="shared" si="2"/>
        <v>-10739</v>
      </c>
      <c r="F72" s="16">
        <f t="shared" si="3"/>
        <v>0.51978714841479234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619</v>
      </c>
      <c r="E73" s="33">
        <f t="shared" si="2"/>
        <v>-251</v>
      </c>
      <c r="F73" s="34">
        <f t="shared" si="3"/>
        <v>0.71149425287356327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2"/>
        <v>28</v>
      </c>
      <c r="F77" s="8">
        <f t="shared" si="3"/>
        <v>1.0554455445544555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601</v>
      </c>
      <c r="E78" s="26">
        <f t="shared" si="2"/>
        <v>-59</v>
      </c>
      <c r="F78" s="8">
        <f t="shared" si="3"/>
        <v>0.91060606060606064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2"/>
        <v>151</v>
      </c>
      <c r="F80" s="8">
        <f t="shared" si="3"/>
        <v>1.3621103117505995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2128</v>
      </c>
      <c r="E81" s="26">
        <f t="shared" si="2"/>
        <v>598</v>
      </c>
      <c r="F81" s="8">
        <f t="shared" si="3"/>
        <v>1.3908496732026143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361</v>
      </c>
      <c r="E82" s="26">
        <f t="shared" si="2"/>
        <v>-4019</v>
      </c>
      <c r="F82" s="8">
        <f t="shared" si="3"/>
        <v>8.2420091324200917E-2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2318</v>
      </c>
      <c r="E83" s="26">
        <f t="shared" si="2"/>
        <v>38</v>
      </c>
      <c r="F83" s="8">
        <f t="shared" si="3"/>
        <v>1.0166666666666666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2920</v>
      </c>
      <c r="E84" s="26">
        <f t="shared" si="2"/>
        <v>-3770</v>
      </c>
      <c r="F84" s="8">
        <f t="shared" si="3"/>
        <v>0.43647234678624813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1005</v>
      </c>
      <c r="E85" s="26">
        <f t="shared" si="2"/>
        <v>-105</v>
      </c>
      <c r="F85" s="8">
        <f t="shared" si="3"/>
        <v>0.90540540540540537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2"/>
        <v>-191</v>
      </c>
      <c r="F87" s="16">
        <f t="shared" si="3"/>
        <v>0.5736607142857143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2"/>
        <v>-191</v>
      </c>
      <c r="F88" s="34">
        <f t="shared" si="3"/>
        <v>0.5736607142857143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3680</v>
      </c>
      <c r="E89" s="19">
        <f t="shared" si="2"/>
        <v>230</v>
      </c>
      <c r="F89" s="16">
        <f t="shared" si="3"/>
        <v>1.0666666666666667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1464</v>
      </c>
      <c r="E90" s="33">
        <f t="shared" si="2"/>
        <v>-6</v>
      </c>
      <c r="F90" s="34">
        <f t="shared" si="3"/>
        <v>0.99591836734693873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2216</v>
      </c>
      <c r="E91" s="26">
        <f t="shared" si="2"/>
        <v>236</v>
      </c>
      <c r="F91" s="8">
        <f t="shared" si="3"/>
        <v>1.1191919191919193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2"/>
        <v>-26</v>
      </c>
      <c r="F92" s="16">
        <f t="shared" si="3"/>
        <v>0.96836982968369834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2"/>
        <v>-26</v>
      </c>
      <c r="F93" s="34">
        <f t="shared" si="3"/>
        <v>0.96836982968369834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4940</v>
      </c>
      <c r="E94" s="19">
        <f t="shared" si="2"/>
        <v>95</v>
      </c>
      <c r="F94" s="16">
        <f t="shared" si="3"/>
        <v>1.0196078431372548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2167</v>
      </c>
      <c r="E98" s="26">
        <f t="shared" si="2"/>
        <v>70</v>
      </c>
      <c r="F98" s="8">
        <f t="shared" si="3"/>
        <v>1.0333810205054841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839</v>
      </c>
      <c r="E99" s="26">
        <f t="shared" si="2"/>
        <v>4</v>
      </c>
      <c r="F99" s="8">
        <f t="shared" si="3"/>
        <v>1.0047904191616766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3335</v>
      </c>
      <c r="E100" s="19">
        <f t="shared" si="2"/>
        <v>-4334</v>
      </c>
      <c r="F100" s="16">
        <f t="shared" si="3"/>
        <v>0.43486764897639851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3335</v>
      </c>
      <c r="E102" s="26">
        <f t="shared" si="2"/>
        <v>-685</v>
      </c>
      <c r="F102" s="8">
        <f t="shared" si="3"/>
        <v>0.82960199004975121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2118</v>
      </c>
      <c r="E103" s="19">
        <f t="shared" si="2"/>
        <v>-4479</v>
      </c>
      <c r="F103" s="16">
        <f t="shared" si="3"/>
        <v>0.32105502501136879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2027</v>
      </c>
      <c r="E104" s="33">
        <f t="shared" si="2"/>
        <v>-498</v>
      </c>
      <c r="F104" s="34">
        <f t="shared" si="3"/>
        <v>0.80277227722772282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91</v>
      </c>
      <c r="E105" s="26">
        <f t="shared" si="2"/>
        <v>-3981</v>
      </c>
      <c r="F105" s="8">
        <f t="shared" si="3"/>
        <v>2.2347740667976426E-2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3083</v>
      </c>
      <c r="E106" s="19">
        <f t="shared" si="2"/>
        <v>-1414</v>
      </c>
      <c r="F106" s="16">
        <f t="shared" si="3"/>
        <v>0.68556815654881031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68</v>
      </c>
      <c r="E108" s="26">
        <f t="shared" si="2"/>
        <v>-1372</v>
      </c>
      <c r="F108" s="8">
        <f t="shared" si="3"/>
        <v>4.7222222222222221E-2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2071</v>
      </c>
      <c r="E109" s="26">
        <f t="shared" si="2"/>
        <v>-56</v>
      </c>
      <c r="F109" s="8">
        <f t="shared" si="3"/>
        <v>0.9736718382698637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8728</v>
      </c>
      <c r="E110" s="19">
        <f t="shared" si="2"/>
        <v>-2894</v>
      </c>
      <c r="F110" s="16">
        <f t="shared" si="3"/>
        <v>0.75098950266735498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3114</v>
      </c>
      <c r="E111" s="33">
        <f t="shared" si="2"/>
        <v>-86</v>
      </c>
      <c r="F111" s="34">
        <f t="shared" si="3"/>
        <v>0.97312500000000002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5614</v>
      </c>
      <c r="E112" s="26">
        <f t="shared" si="2"/>
        <v>-2808</v>
      </c>
      <c r="F112" s="8">
        <f t="shared" si="3"/>
        <v>0.6665875089052482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3089</v>
      </c>
      <c r="E115" s="19">
        <f t="shared" si="2"/>
        <v>365</v>
      </c>
      <c r="F115" s="16">
        <f t="shared" si="3"/>
        <v>1.1339941262848752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2"/>
        <v>-56</v>
      </c>
      <c r="F116" s="34">
        <f t="shared" si="3"/>
        <v>0.92533333333333334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4000</v>
      </c>
      <c r="E119" s="27">
        <f t="shared" si="2"/>
        <v>-1224</v>
      </c>
      <c r="F119" s="16">
        <f t="shared" si="3"/>
        <v>0.76569678407350694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879</v>
      </c>
      <c r="E120" s="33">
        <f t="shared" si="2"/>
        <v>-746</v>
      </c>
      <c r="F120" s="34">
        <f t="shared" si="3"/>
        <v>0.54092307692307695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1161</v>
      </c>
      <c r="E121" s="26">
        <f t="shared" si="2"/>
        <v>-488</v>
      </c>
      <c r="F121" s="8">
        <f t="shared" si="3"/>
        <v>0.70406306852637968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2"/>
        <v>10</v>
      </c>
      <c r="F122" s="8">
        <f t="shared" si="3"/>
        <v>1.0051282051282051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12802</v>
      </c>
      <c r="E125" s="19">
        <f t="shared" si="2"/>
        <v>-1313</v>
      </c>
      <c r="F125" s="16">
        <f>+D125/C125</f>
        <v>0.9069783917817924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933</v>
      </c>
      <c r="E126" s="33">
        <f t="shared" si="2"/>
        <v>-264</v>
      </c>
      <c r="F126" s="34">
        <f t="shared" si="3"/>
        <v>0.77944862155388472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1099</v>
      </c>
      <c r="E127" s="26">
        <f t="shared" si="2"/>
        <v>49</v>
      </c>
      <c r="F127" s="8">
        <f t="shared" si="3"/>
        <v>1.0466666666666666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1041</v>
      </c>
      <c r="E128" s="26">
        <f t="shared" si="2"/>
        <v>-66</v>
      </c>
      <c r="F128" s="8">
        <f t="shared" si="3"/>
        <v>0.94037940379403795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4404</v>
      </c>
      <c r="E129" s="26">
        <f t="shared" si="2"/>
        <v>-209</v>
      </c>
      <c r="F129" s="8">
        <f t="shared" si="3"/>
        <v>0.95469325818339479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2585</v>
      </c>
      <c r="E130" s="26">
        <f t="shared" si="2"/>
        <v>95</v>
      </c>
      <c r="F130" s="8">
        <f t="shared" si="3"/>
        <v>1.0381526104417671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1198</v>
      </c>
      <c r="E131" s="26">
        <f t="shared" si="2"/>
        <v>-152</v>
      </c>
      <c r="F131" s="8">
        <f t="shared" si="3"/>
        <v>0.88740740740740742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1512</v>
      </c>
      <c r="E133" s="26">
        <f t="shared" si="2"/>
        <v>-106</v>
      </c>
      <c r="F133" s="8">
        <f t="shared" si="3"/>
        <v>0.93448702101359704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327</v>
      </c>
      <c r="E134" s="19">
        <f t="shared" ref="E134:E154" si="4">+D134-C134</f>
        <v>-4648</v>
      </c>
      <c r="F134" s="20">
        <f t="shared" ref="F134:F154" si="5">+D134/C134</f>
        <v>6.5728643216080407E-2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327</v>
      </c>
      <c r="E135" s="33">
        <f t="shared" si="4"/>
        <v>-4648</v>
      </c>
      <c r="F135" s="34">
        <f t="shared" si="5"/>
        <v>6.5728643216080407E-2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4327</v>
      </c>
      <c r="E136" s="19">
        <f t="shared" si="4"/>
        <v>-4598</v>
      </c>
      <c r="F136" s="16">
        <f t="shared" si="5"/>
        <v>0.48481792717086836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2151</v>
      </c>
      <c r="E137" s="33">
        <f t="shared" si="4"/>
        <v>-324</v>
      </c>
      <c r="F137" s="34">
        <f t="shared" si="5"/>
        <v>0.86909090909090914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2176</v>
      </c>
      <c r="E138" s="26">
        <f t="shared" si="4"/>
        <v>46</v>
      </c>
      <c r="F138" s="8">
        <f t="shared" si="5"/>
        <v>1.0215962441314554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52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17172</v>
      </c>
      <c r="E140" s="19">
        <f t="shared" si="4"/>
        <v>-4575</v>
      </c>
      <c r="F140" s="16">
        <f t="shared" si="5"/>
        <v>0.78962615533176994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3771</v>
      </c>
      <c r="E141" s="33">
        <f t="shared" si="4"/>
        <v>-929</v>
      </c>
      <c r="F141" s="34">
        <f t="shared" si="5"/>
        <v>0.80234042553191487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4"/>
        <v>-13</v>
      </c>
      <c r="F142" s="8">
        <f t="shared" si="5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1632</v>
      </c>
      <c r="E143" s="26">
        <f t="shared" si="4"/>
        <v>157</v>
      </c>
      <c r="F143" s="8">
        <f t="shared" si="5"/>
        <v>1.1064406779661018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2397</v>
      </c>
      <c r="E144" s="26">
        <f t="shared" si="4"/>
        <v>-513</v>
      </c>
      <c r="F144" s="8">
        <f t="shared" si="5"/>
        <v>0.82371134020618553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527</v>
      </c>
      <c r="E145" s="26">
        <f t="shared" si="4"/>
        <v>-223</v>
      </c>
      <c r="F145" s="8">
        <f t="shared" si="5"/>
        <v>0.70266666666666666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628</v>
      </c>
      <c r="E146" s="26">
        <f t="shared" si="4"/>
        <v>-62</v>
      </c>
      <c r="F146" s="8">
        <f t="shared" si="5"/>
        <v>0.91014492753623188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4"/>
        <v>12</v>
      </c>
      <c r="F147" s="8">
        <f t="shared" si="5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4"/>
        <v>-340</v>
      </c>
      <c r="F148" s="8">
        <f t="shared" si="5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2465</v>
      </c>
      <c r="E150" s="26">
        <f t="shared" si="4"/>
        <v>-265</v>
      </c>
      <c r="F150" s="8">
        <f t="shared" si="5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4"/>
        <v>-12</v>
      </c>
      <c r="F151" s="16">
        <f t="shared" si="5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4"/>
        <v>-12</v>
      </c>
      <c r="F152" s="34">
        <f t="shared" si="5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482</v>
      </c>
      <c r="E153" s="19">
        <f t="shared" si="4"/>
        <v>207</v>
      </c>
      <c r="F153" s="16">
        <f t="shared" si="5"/>
        <v>1.7527272727272727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482</v>
      </c>
      <c r="E154" s="33">
        <f t="shared" si="4"/>
        <v>207</v>
      </c>
      <c r="F154" s="34">
        <f t="shared" si="5"/>
        <v>1.7527272727272727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165931</v>
      </c>
      <c r="E156" s="55">
        <f>+E5+E7+E24+E26+E31+E36+E42+E48+E50+E52+E56+E60+E62+E65+E72+E87+E89+E92+E94+E100+E103+E106+E110+E113+E115+E119+E123+E125+E134+E136+E140+E151+E153</f>
        <v>-72464</v>
      </c>
      <c r="F156" s="56">
        <f>+D156/C156</f>
        <v>0.69603389332829968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165931</v>
      </c>
      <c r="E160" s="14">
        <f>+C160-D160</f>
        <v>72464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401762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165931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3F1B-7F35-484D-B696-4628DC8EFB1B}">
  <dimension ref="B1:N242"/>
  <sheetViews>
    <sheetView topLeftCell="B46" workbookViewId="0">
      <selection activeCell="G73" sqref="G73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25510</v>
      </c>
      <c r="E7" s="19">
        <f t="shared" si="0"/>
        <v>-835</v>
      </c>
      <c r="F7" s="16">
        <f t="shared" si="1"/>
        <v>0.96830518124881382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813</v>
      </c>
      <c r="E10" s="26">
        <f t="shared" si="0"/>
        <v>3</v>
      </c>
      <c r="F10" s="8">
        <f t="shared" si="1"/>
        <v>1.0037037037037038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359</v>
      </c>
      <c r="E11" s="26">
        <f t="shared" si="0"/>
        <v>61</v>
      </c>
      <c r="F11" s="8">
        <f t="shared" si="1"/>
        <v>1.2046979865771812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1302</v>
      </c>
      <c r="E13" s="26">
        <f t="shared" si="0"/>
        <v>-128</v>
      </c>
      <c r="F13" s="8">
        <f t="shared" si="1"/>
        <v>0.91048951048951043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1126</v>
      </c>
      <c r="E14" s="26">
        <f t="shared" si="0"/>
        <v>16</v>
      </c>
      <c r="F14" s="8">
        <f t="shared" si="1"/>
        <v>1.0144144144144145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2829</v>
      </c>
      <c r="E15" s="26">
        <f t="shared" si="0"/>
        <v>41</v>
      </c>
      <c r="F15" s="8">
        <f t="shared" si="1"/>
        <v>1.0147058823529411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1639</v>
      </c>
      <c r="E16" s="26">
        <f t="shared" si="0"/>
        <v>-11</v>
      </c>
      <c r="F16" s="8">
        <f t="shared" si="1"/>
        <v>0.99333333333333329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973</v>
      </c>
      <c r="E17" s="26">
        <f t="shared" si="0"/>
        <v>13</v>
      </c>
      <c r="F17" s="8">
        <f t="shared" si="1"/>
        <v>1.0135416666666666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3228</v>
      </c>
      <c r="E18" s="26">
        <f t="shared" si="0"/>
        <v>20</v>
      </c>
      <c r="F18" s="8">
        <f t="shared" si="1"/>
        <v>1.0062344139650872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1515</v>
      </c>
      <c r="E20" s="26">
        <f t="shared" si="0"/>
        <v>-215</v>
      </c>
      <c r="F20" s="8">
        <f t="shared" si="1"/>
        <v>0.87572254335260113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2665</v>
      </c>
      <c r="E21" s="26">
        <f t="shared" si="0"/>
        <v>-335</v>
      </c>
      <c r="F21" s="8">
        <f t="shared" si="1"/>
        <v>0.88833333333333331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3752</v>
      </c>
      <c r="E22" s="26">
        <f t="shared" si="0"/>
        <v>-178</v>
      </c>
      <c r="F22" s="8">
        <f t="shared" si="1"/>
        <v>0.95470737913486003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1194</v>
      </c>
      <c r="E23" s="26">
        <f t="shared" si="0"/>
        <v>-6</v>
      </c>
      <c r="F23" s="8">
        <f t="shared" si="1"/>
        <v>0.995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3033</v>
      </c>
      <c r="E26" s="19">
        <f t="shared" si="0"/>
        <v>-10566</v>
      </c>
      <c r="F26" s="16">
        <f t="shared" si="1"/>
        <v>0.22303110522832562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32">
        <v>3033</v>
      </c>
      <c r="E27" s="26">
        <f t="shared" si="0"/>
        <v>83</v>
      </c>
      <c r="F27" s="8">
        <f t="shared" si="1"/>
        <v>1.0281355932203389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10"/>
      <c r="E28" s="26">
        <f t="shared" si="0"/>
        <v>-2370</v>
      </c>
      <c r="F28" s="8">
        <f t="shared" si="1"/>
        <v>0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10"/>
      <c r="E29" s="26">
        <f t="shared" si="0"/>
        <v>-2070</v>
      </c>
      <c r="F29" s="8">
        <f t="shared" si="1"/>
        <v>0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11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8625</v>
      </c>
      <c r="E31" s="19">
        <f t="shared" si="0"/>
        <v>-2240</v>
      </c>
      <c r="F31" s="16">
        <f t="shared" si="1"/>
        <v>0.79383341003221353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1771</v>
      </c>
      <c r="E33" s="26">
        <f t="shared" si="0"/>
        <v>-204</v>
      </c>
      <c r="F33" s="8">
        <f t="shared" si="1"/>
        <v>0.89670886075949363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1973</v>
      </c>
      <c r="E34" s="26">
        <f t="shared" si="0"/>
        <v>-7</v>
      </c>
      <c r="F34" s="8">
        <f t="shared" si="1"/>
        <v>0.9964646464646465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4312</v>
      </c>
      <c r="E36" s="19">
        <f t="shared" si="0"/>
        <v>-4921</v>
      </c>
      <c r="F36" s="16">
        <f t="shared" si="1"/>
        <v>0.46702047005307051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728</v>
      </c>
      <c r="E37" s="33">
        <f t="shared" si="0"/>
        <v>-1093</v>
      </c>
      <c r="F37" s="34">
        <f t="shared" si="1"/>
        <v>0.39978034047226796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3096</v>
      </c>
      <c r="E39" s="26">
        <f t="shared" si="0"/>
        <v>-344</v>
      </c>
      <c r="F39" s="8">
        <f t="shared" si="1"/>
        <v>0.9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32</v>
      </c>
      <c r="E40" s="26">
        <f t="shared" si="0"/>
        <v>-2365</v>
      </c>
      <c r="F40" s="8">
        <f t="shared" si="1"/>
        <v>1.3350020859407593E-2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456</v>
      </c>
      <c r="E41" s="26">
        <f t="shared" si="0"/>
        <v>-219</v>
      </c>
      <c r="F41" s="8">
        <f t="shared" si="1"/>
        <v>0.67555555555555558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2175</v>
      </c>
      <c r="E42" s="19">
        <f t="shared" si="0"/>
        <v>-2430</v>
      </c>
      <c r="F42" s="16">
        <f t="shared" si="1"/>
        <v>0.47231270358306188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204</v>
      </c>
      <c r="E43" s="33">
        <f t="shared" si="0"/>
        <v>-471</v>
      </c>
      <c r="F43" s="34">
        <f t="shared" si="1"/>
        <v>0.30222222222222223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/>
      <c r="E44" s="26">
        <f t="shared" si="0"/>
        <v>-960</v>
      </c>
      <c r="F44" s="8">
        <f t="shared" si="1"/>
        <v>0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797</v>
      </c>
      <c r="E46" s="26">
        <f t="shared" si="0"/>
        <v>-463</v>
      </c>
      <c r="F46" s="8">
        <f t="shared" si="1"/>
        <v>0.63253968253968251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611</v>
      </c>
      <c r="E47" s="26">
        <f t="shared" si="0"/>
        <v>-379</v>
      </c>
      <c r="F47" s="8">
        <f t="shared" si="1"/>
        <v>0.61717171717171715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2606</v>
      </c>
      <c r="E48" s="19">
        <f t="shared" si="0"/>
        <v>-144</v>
      </c>
      <c r="F48" s="16">
        <f t="shared" si="1"/>
        <v>0.94763636363636361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2606</v>
      </c>
      <c r="E49" s="33">
        <f t="shared" si="0"/>
        <v>-144</v>
      </c>
      <c r="F49" s="34">
        <f t="shared" si="1"/>
        <v>0.94763636363636361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631</v>
      </c>
      <c r="E50" s="19">
        <f t="shared" si="0"/>
        <v>-2943</v>
      </c>
      <c r="F50" s="16">
        <f t="shared" si="1"/>
        <v>0.17655288192501398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631</v>
      </c>
      <c r="E51" s="33">
        <f t="shared" si="0"/>
        <v>-2943</v>
      </c>
      <c r="F51" s="34">
        <f>+D51/C52</f>
        <v>0.13045275997519123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4604</v>
      </c>
      <c r="E52" s="19">
        <f t="shared" si="0"/>
        <v>-233</v>
      </c>
      <c r="F52" s="16">
        <f>+D52/C52</f>
        <v>0.95182964647508783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70">
        <v>1191</v>
      </c>
      <c r="E53" s="33">
        <f t="shared" si="0"/>
        <v>-234</v>
      </c>
      <c r="F53" s="34">
        <f t="shared" si="1"/>
        <v>0.83578947368421053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52">
        <v>2542</v>
      </c>
      <c r="E54" s="26">
        <f t="shared" si="0"/>
        <v>0</v>
      </c>
      <c r="F54" s="8">
        <f t="shared" si="1"/>
        <v>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52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6753</v>
      </c>
      <c r="E56" s="19">
        <f t="shared" si="0"/>
        <v>-1402</v>
      </c>
      <c r="F56" s="16">
        <f t="shared" si="1"/>
        <v>0.82808093194359289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1676</v>
      </c>
      <c r="E57" s="33">
        <f t="shared" si="0"/>
        <v>151</v>
      </c>
      <c r="F57" s="34">
        <f t="shared" si="1"/>
        <v>1.0990163934426229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902</v>
      </c>
      <c r="E58" s="26">
        <f t="shared" si="0"/>
        <v>-1798</v>
      </c>
      <c r="F58" s="8">
        <f t="shared" si="1"/>
        <v>0.33407407407407408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4175</v>
      </c>
      <c r="E59" s="26">
        <f t="shared" si="0"/>
        <v>245</v>
      </c>
      <c r="F59" s="8">
        <f t="shared" si="1"/>
        <v>1.0623409669211197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5532</v>
      </c>
      <c r="E62" s="19">
        <f t="shared" si="0"/>
        <v>-2457</v>
      </c>
      <c r="F62" s="16">
        <f t="shared" si="1"/>
        <v>0.69245212166729253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2051</v>
      </c>
      <c r="E63" s="33">
        <f t="shared" si="0"/>
        <v>-1799</v>
      </c>
      <c r="F63" s="34">
        <f t="shared" si="1"/>
        <v>0.53272727272727272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3481</v>
      </c>
      <c r="E64" s="26">
        <f t="shared" si="0"/>
        <v>-658</v>
      </c>
      <c r="F64" s="8">
        <f t="shared" si="1"/>
        <v>0.8410244020294757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15512</v>
      </c>
      <c r="E65" s="19">
        <f t="shared" si="0"/>
        <v>-5458</v>
      </c>
      <c r="F65" s="16">
        <f t="shared" si="1"/>
        <v>0.739723414401526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5290</v>
      </c>
      <c r="E66" s="33">
        <f t="shared" si="0"/>
        <v>-80</v>
      </c>
      <c r="F66" s="34">
        <f t="shared" si="1"/>
        <v>0.98510242085661082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784</v>
      </c>
      <c r="E67" s="26">
        <f t="shared" si="0"/>
        <v>-1736</v>
      </c>
      <c r="F67" s="8">
        <f t="shared" si="1"/>
        <v>0.31111111111111112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1103</v>
      </c>
      <c r="E68" s="26">
        <f t="shared" si="0"/>
        <v>-1357</v>
      </c>
      <c r="F68" s="8">
        <f t="shared" si="1"/>
        <v>0.44837398373983739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4551</v>
      </c>
      <c r="E70" s="26">
        <f t="shared" ref="E70:E133" si="2">+D70-C70</f>
        <v>651</v>
      </c>
      <c r="F70" s="8">
        <f t="shared" ref="F70:F133" si="3">+D70/C70</f>
        <v>1.166923076923077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1415</v>
      </c>
      <c r="E71" s="26">
        <f t="shared" si="2"/>
        <v>-2725</v>
      </c>
      <c r="F71" s="8">
        <f t="shared" si="3"/>
        <v>0.34178743961352659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11624</v>
      </c>
      <c r="E72" s="19">
        <f t="shared" si="2"/>
        <v>-10739</v>
      </c>
      <c r="F72" s="16">
        <f t="shared" si="3"/>
        <v>0.51978714841479234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619</v>
      </c>
      <c r="E73" s="33">
        <f t="shared" si="2"/>
        <v>-251</v>
      </c>
      <c r="F73" s="34">
        <f t="shared" si="3"/>
        <v>0.71149425287356327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334</v>
      </c>
      <c r="E76" s="26">
        <f t="shared" si="2"/>
        <v>34</v>
      </c>
      <c r="F76" s="8">
        <f t="shared" si="3"/>
        <v>1.1133333333333333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2"/>
        <v>28</v>
      </c>
      <c r="F77" s="8">
        <f t="shared" si="3"/>
        <v>1.0554455445544555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601</v>
      </c>
      <c r="E78" s="26">
        <f t="shared" si="2"/>
        <v>-59</v>
      </c>
      <c r="F78" s="8">
        <f t="shared" si="3"/>
        <v>0.91060606060606064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2"/>
        <v>151</v>
      </c>
      <c r="F80" s="8">
        <f t="shared" si="3"/>
        <v>1.3621103117505995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2128</v>
      </c>
      <c r="E81" s="26">
        <f t="shared" si="2"/>
        <v>598</v>
      </c>
      <c r="F81" s="8">
        <f t="shared" si="3"/>
        <v>1.3908496732026143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361</v>
      </c>
      <c r="E82" s="26">
        <f t="shared" si="2"/>
        <v>-4019</v>
      </c>
      <c r="F82" s="8">
        <f t="shared" si="3"/>
        <v>8.2420091324200917E-2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2318</v>
      </c>
      <c r="E83" s="26">
        <f t="shared" si="2"/>
        <v>38</v>
      </c>
      <c r="F83" s="8">
        <f t="shared" si="3"/>
        <v>1.0166666666666666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2920</v>
      </c>
      <c r="E84" s="26">
        <f t="shared" si="2"/>
        <v>-3770</v>
      </c>
      <c r="F84" s="8">
        <f t="shared" si="3"/>
        <v>0.43647234678624813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1005</v>
      </c>
      <c r="E85" s="26">
        <f t="shared" si="2"/>
        <v>-105</v>
      </c>
      <c r="F85" s="8">
        <f t="shared" si="3"/>
        <v>0.90540540540540537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73</v>
      </c>
      <c r="E86" s="26">
        <f t="shared" si="2"/>
        <v>-947</v>
      </c>
      <c r="F86" s="8">
        <f t="shared" si="3"/>
        <v>7.1568627450980388E-2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2"/>
        <v>-191</v>
      </c>
      <c r="F87" s="16">
        <f t="shared" si="3"/>
        <v>0.5736607142857143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2"/>
        <v>-191</v>
      </c>
      <c r="F88" s="34">
        <f t="shared" si="3"/>
        <v>0.5736607142857143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3680</v>
      </c>
      <c r="E89" s="19">
        <f t="shared" si="2"/>
        <v>230</v>
      </c>
      <c r="F89" s="16">
        <f t="shared" si="3"/>
        <v>1.0666666666666667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1464</v>
      </c>
      <c r="E90" s="33">
        <f t="shared" si="2"/>
        <v>-6</v>
      </c>
      <c r="F90" s="34">
        <f t="shared" si="3"/>
        <v>0.99591836734693873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2216</v>
      </c>
      <c r="E91" s="26">
        <f t="shared" si="2"/>
        <v>236</v>
      </c>
      <c r="F91" s="8">
        <f t="shared" si="3"/>
        <v>1.1191919191919193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2"/>
        <v>-26</v>
      </c>
      <c r="F92" s="16">
        <f t="shared" si="3"/>
        <v>0.96836982968369834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2"/>
        <v>-26</v>
      </c>
      <c r="F93" s="34">
        <f t="shared" si="3"/>
        <v>0.96836982968369834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4940</v>
      </c>
      <c r="E94" s="19">
        <f t="shared" si="2"/>
        <v>95</v>
      </c>
      <c r="F94" s="16">
        <f t="shared" si="3"/>
        <v>1.0196078431372548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2167</v>
      </c>
      <c r="E98" s="26">
        <f t="shared" si="2"/>
        <v>70</v>
      </c>
      <c r="F98" s="8">
        <f t="shared" si="3"/>
        <v>1.0333810205054841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839</v>
      </c>
      <c r="E99" s="26">
        <f t="shared" si="2"/>
        <v>4</v>
      </c>
      <c r="F99" s="8">
        <f t="shared" si="3"/>
        <v>1.0047904191616766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3335</v>
      </c>
      <c r="E100" s="19">
        <f t="shared" si="2"/>
        <v>-4334</v>
      </c>
      <c r="F100" s="16">
        <f t="shared" si="3"/>
        <v>0.43486764897639851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3335</v>
      </c>
      <c r="E102" s="26">
        <f t="shared" si="2"/>
        <v>-685</v>
      </c>
      <c r="F102" s="8">
        <f t="shared" si="3"/>
        <v>0.82960199004975121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2118</v>
      </c>
      <c r="E103" s="19">
        <f t="shared" si="2"/>
        <v>-4479</v>
      </c>
      <c r="F103" s="16">
        <f t="shared" si="3"/>
        <v>0.32105502501136879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2027</v>
      </c>
      <c r="E104" s="33">
        <f t="shared" si="2"/>
        <v>-498</v>
      </c>
      <c r="F104" s="34">
        <f t="shared" si="3"/>
        <v>0.80277227722772282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91</v>
      </c>
      <c r="E105" s="26">
        <f t="shared" si="2"/>
        <v>-3981</v>
      </c>
      <c r="F105" s="8">
        <f t="shared" si="3"/>
        <v>2.2347740667976426E-2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3083</v>
      </c>
      <c r="E106" s="19">
        <f t="shared" si="2"/>
        <v>-1414</v>
      </c>
      <c r="F106" s="16">
        <f t="shared" si="3"/>
        <v>0.68556815654881031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68</v>
      </c>
      <c r="E108" s="26">
        <f t="shared" si="2"/>
        <v>-1372</v>
      </c>
      <c r="F108" s="8">
        <f t="shared" si="3"/>
        <v>4.7222222222222221E-2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2071</v>
      </c>
      <c r="E109" s="26">
        <f t="shared" si="2"/>
        <v>-56</v>
      </c>
      <c r="F109" s="8">
        <f t="shared" si="3"/>
        <v>0.9736718382698637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8728</v>
      </c>
      <c r="E110" s="19">
        <f t="shared" si="2"/>
        <v>-2894</v>
      </c>
      <c r="F110" s="16">
        <f t="shared" si="3"/>
        <v>0.75098950266735498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3114</v>
      </c>
      <c r="E111" s="33">
        <f t="shared" si="2"/>
        <v>-86</v>
      </c>
      <c r="F111" s="34">
        <f t="shared" si="3"/>
        <v>0.97312500000000002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5614</v>
      </c>
      <c r="E112" s="26">
        <f t="shared" si="2"/>
        <v>-2808</v>
      </c>
      <c r="F112" s="8">
        <f t="shared" si="3"/>
        <v>0.6665875089052482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3089</v>
      </c>
      <c r="E115" s="19">
        <f t="shared" si="2"/>
        <v>365</v>
      </c>
      <c r="F115" s="16">
        <f t="shared" si="3"/>
        <v>1.1339941262848752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2"/>
        <v>-56</v>
      </c>
      <c r="F116" s="34">
        <f t="shared" si="3"/>
        <v>0.92533333333333334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698</v>
      </c>
      <c r="E117" s="26">
        <f t="shared" si="2"/>
        <v>8</v>
      </c>
      <c r="F117" s="8">
        <f t="shared" si="3"/>
        <v>1.0115942028985507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4000</v>
      </c>
      <c r="E119" s="27">
        <f t="shared" si="2"/>
        <v>-1224</v>
      </c>
      <c r="F119" s="16">
        <f t="shared" si="3"/>
        <v>0.76569678407350694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879</v>
      </c>
      <c r="E120" s="33">
        <f t="shared" si="2"/>
        <v>-746</v>
      </c>
      <c r="F120" s="34">
        <f t="shared" si="3"/>
        <v>0.54092307692307695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1161</v>
      </c>
      <c r="E121" s="26">
        <f t="shared" si="2"/>
        <v>-488</v>
      </c>
      <c r="F121" s="8">
        <f t="shared" si="3"/>
        <v>0.70406306852637968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2"/>
        <v>10</v>
      </c>
      <c r="F122" s="8">
        <f t="shared" si="3"/>
        <v>1.0051282051282051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344</v>
      </c>
      <c r="E123" s="19">
        <f t="shared" si="2"/>
        <v>19</v>
      </c>
      <c r="F123" s="20">
        <f t="shared" si="3"/>
        <v>1.0584615384615386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344</v>
      </c>
      <c r="E124" s="33">
        <f t="shared" si="2"/>
        <v>19</v>
      </c>
      <c r="F124" s="34">
        <f>+D124/C124</f>
        <v>1.0584615384615386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12802</v>
      </c>
      <c r="E125" s="19">
        <f t="shared" si="2"/>
        <v>-1313</v>
      </c>
      <c r="F125" s="16">
        <f>+D125/C125</f>
        <v>0.9069783917817924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933</v>
      </c>
      <c r="E126" s="33">
        <f t="shared" si="2"/>
        <v>-264</v>
      </c>
      <c r="F126" s="34">
        <f t="shared" si="3"/>
        <v>0.77944862155388472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1099</v>
      </c>
      <c r="E127" s="26">
        <f t="shared" si="2"/>
        <v>49</v>
      </c>
      <c r="F127" s="8">
        <f t="shared" si="3"/>
        <v>1.0466666666666666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1041</v>
      </c>
      <c r="E128" s="26">
        <f t="shared" si="2"/>
        <v>-66</v>
      </c>
      <c r="F128" s="8">
        <f t="shared" si="3"/>
        <v>0.94037940379403795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4404</v>
      </c>
      <c r="E129" s="26">
        <f t="shared" si="2"/>
        <v>-209</v>
      </c>
      <c r="F129" s="8">
        <f t="shared" si="3"/>
        <v>0.95469325818339479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2585</v>
      </c>
      <c r="E130" s="26">
        <f t="shared" si="2"/>
        <v>95</v>
      </c>
      <c r="F130" s="8">
        <f t="shared" si="3"/>
        <v>1.0381526104417671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1198</v>
      </c>
      <c r="E131" s="26">
        <f t="shared" si="2"/>
        <v>-152</v>
      </c>
      <c r="F131" s="8">
        <f t="shared" si="3"/>
        <v>0.88740740740740742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30</v>
      </c>
      <c r="E132" s="26">
        <f t="shared" si="2"/>
        <v>-660</v>
      </c>
      <c r="F132" s="8">
        <f t="shared" si="3"/>
        <v>4.3478260869565216E-2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1512</v>
      </c>
      <c r="E133" s="26">
        <f t="shared" si="2"/>
        <v>-106</v>
      </c>
      <c r="F133" s="8">
        <f t="shared" si="3"/>
        <v>0.93448702101359704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327</v>
      </c>
      <c r="E134" s="19">
        <f t="shared" ref="E134:E154" si="4">+D134-C134</f>
        <v>-4648</v>
      </c>
      <c r="F134" s="20">
        <f t="shared" ref="F134:F154" si="5">+D134/C134</f>
        <v>6.5728643216080407E-2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327</v>
      </c>
      <c r="E135" s="33">
        <f t="shared" si="4"/>
        <v>-4648</v>
      </c>
      <c r="F135" s="34">
        <f t="shared" si="5"/>
        <v>6.5728643216080407E-2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4327</v>
      </c>
      <c r="E136" s="19">
        <f t="shared" si="4"/>
        <v>-4598</v>
      </c>
      <c r="F136" s="16">
        <f t="shared" si="5"/>
        <v>0.48481792717086836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2151</v>
      </c>
      <c r="E137" s="33">
        <f t="shared" si="4"/>
        <v>-324</v>
      </c>
      <c r="F137" s="34">
        <f t="shared" si="5"/>
        <v>0.86909090909090914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2176</v>
      </c>
      <c r="E138" s="26">
        <f t="shared" si="4"/>
        <v>46</v>
      </c>
      <c r="F138" s="8">
        <f t="shared" si="5"/>
        <v>1.0215962441314554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52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17172</v>
      </c>
      <c r="E140" s="19">
        <f t="shared" si="4"/>
        <v>-4575</v>
      </c>
      <c r="F140" s="16">
        <f t="shared" si="5"/>
        <v>0.78962615533176994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3771</v>
      </c>
      <c r="E141" s="33">
        <f t="shared" si="4"/>
        <v>-929</v>
      </c>
      <c r="F141" s="34">
        <f t="shared" si="5"/>
        <v>0.80234042553191487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4"/>
        <v>-13</v>
      </c>
      <c r="F142" s="8">
        <f t="shared" si="5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1632</v>
      </c>
      <c r="E143" s="26">
        <f t="shared" si="4"/>
        <v>157</v>
      </c>
      <c r="F143" s="8">
        <f t="shared" si="5"/>
        <v>1.1064406779661018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2397</v>
      </c>
      <c r="E144" s="26">
        <f t="shared" si="4"/>
        <v>-513</v>
      </c>
      <c r="F144" s="8">
        <f t="shared" si="5"/>
        <v>0.82371134020618553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527</v>
      </c>
      <c r="E145" s="26">
        <f t="shared" si="4"/>
        <v>-223</v>
      </c>
      <c r="F145" s="8">
        <f t="shared" si="5"/>
        <v>0.70266666666666666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628</v>
      </c>
      <c r="E146" s="26">
        <f t="shared" si="4"/>
        <v>-62</v>
      </c>
      <c r="F146" s="8">
        <f t="shared" si="5"/>
        <v>0.91014492753623188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4"/>
        <v>12</v>
      </c>
      <c r="F147" s="8">
        <f t="shared" si="5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4"/>
        <v>-340</v>
      </c>
      <c r="F148" s="8">
        <f t="shared" si="5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/>
      <c r="E149" s="26">
        <f t="shared" si="4"/>
        <v>-2399</v>
      </c>
      <c r="F149" s="8">
        <f t="shared" si="5"/>
        <v>0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2465</v>
      </c>
      <c r="E150" s="26">
        <f t="shared" si="4"/>
        <v>-265</v>
      </c>
      <c r="F150" s="8">
        <f t="shared" si="5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4"/>
        <v>-12</v>
      </c>
      <c r="F151" s="16">
        <f t="shared" si="5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4"/>
        <v>-12</v>
      </c>
      <c r="F152" s="34">
        <f t="shared" si="5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482</v>
      </c>
      <c r="E153" s="19">
        <f t="shared" si="4"/>
        <v>207</v>
      </c>
      <c r="F153" s="16">
        <f t="shared" si="5"/>
        <v>1.7527272727272727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482</v>
      </c>
      <c r="E154" s="33">
        <f t="shared" si="4"/>
        <v>207</v>
      </c>
      <c r="F154" s="34">
        <f t="shared" si="5"/>
        <v>1.7527272727272727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165931</v>
      </c>
      <c r="E156" s="55">
        <f>+E5+E7+E24+E26+E31+E36+E42+E48+E50+E52+E56+E60+E62+E65+E72+E87+E89+E92+E94+E100+E103+E106+E110+E113+E115+E119+E123+E125+E134+E136+E140+E151+E153</f>
        <v>-72464</v>
      </c>
      <c r="F156" s="56">
        <f>+D156/C156</f>
        <v>0.69603389332829968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165931</v>
      </c>
      <c r="E160" s="14">
        <f>+C160-D160</f>
        <v>72464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401762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165931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0A5A3-2C55-45C1-A421-A9DBE3BC307E}">
  <dimension ref="B1:N242"/>
  <sheetViews>
    <sheetView topLeftCell="B15" workbookViewId="0">
      <selection activeCell="G24" sqref="G24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G5" s="38">
        <v>9101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38">
        <v>9103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25619</v>
      </c>
      <c r="E7" s="19">
        <f t="shared" si="0"/>
        <v>-726</v>
      </c>
      <c r="F7" s="16">
        <f t="shared" si="1"/>
        <v>0.97244258872651357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359</v>
      </c>
      <c r="E11" s="26">
        <f t="shared" si="0"/>
        <v>61</v>
      </c>
      <c r="F11" s="8">
        <f t="shared" si="1"/>
        <v>1.2046979865771812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1335</v>
      </c>
      <c r="E13" s="26">
        <f t="shared" si="0"/>
        <v>-95</v>
      </c>
      <c r="F13" s="8">
        <f t="shared" si="1"/>
        <v>0.93356643356643354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1127</v>
      </c>
      <c r="E14" s="26">
        <f t="shared" si="0"/>
        <v>17</v>
      </c>
      <c r="F14" s="8">
        <f t="shared" si="1"/>
        <v>1.0153153153153154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1662</v>
      </c>
      <c r="E16" s="26">
        <f t="shared" si="0"/>
        <v>12</v>
      </c>
      <c r="F16" s="8">
        <f t="shared" si="1"/>
        <v>1.0072727272727273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974</v>
      </c>
      <c r="E17" s="26">
        <f t="shared" si="0"/>
        <v>14</v>
      </c>
      <c r="F17" s="8">
        <f t="shared" si="1"/>
        <v>1.0145833333333334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2665</v>
      </c>
      <c r="E21" s="26">
        <f t="shared" si="0"/>
        <v>-335</v>
      </c>
      <c r="F21" s="8">
        <f t="shared" si="1"/>
        <v>0.88833333333333331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1194</v>
      </c>
      <c r="E23" s="26">
        <f t="shared" si="0"/>
        <v>-6</v>
      </c>
      <c r="F23" s="8">
        <f t="shared" si="1"/>
        <v>0.995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4100</v>
      </c>
      <c r="E26" s="19">
        <f t="shared" si="0"/>
        <v>-9499</v>
      </c>
      <c r="F26" s="16">
        <f t="shared" si="1"/>
        <v>0.30149275682035442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3225</v>
      </c>
      <c r="E27" s="26">
        <f t="shared" si="0"/>
        <v>275</v>
      </c>
      <c r="F27" s="8">
        <f t="shared" si="1"/>
        <v>1.0932203389830508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853</v>
      </c>
      <c r="E28" s="26">
        <f t="shared" si="0"/>
        <v>-1517</v>
      </c>
      <c r="F28" s="8">
        <f t="shared" si="1"/>
        <v>0.359915611814346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22</v>
      </c>
      <c r="E29" s="26">
        <f t="shared" si="0"/>
        <v>-2048</v>
      </c>
      <c r="F29" s="8">
        <f t="shared" si="1"/>
        <v>1.0628019323671498E-2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9458</v>
      </c>
      <c r="E31" s="19">
        <f t="shared" si="0"/>
        <v>-1407</v>
      </c>
      <c r="F31" s="16">
        <f t="shared" si="1"/>
        <v>0.87050161067648413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2530</v>
      </c>
      <c r="E33" s="26">
        <f t="shared" si="0"/>
        <v>555</v>
      </c>
      <c r="F33" s="8">
        <f t="shared" si="1"/>
        <v>1.281012658227848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2047</v>
      </c>
      <c r="E34" s="26">
        <f t="shared" si="0"/>
        <v>67</v>
      </c>
      <c r="F34" s="8">
        <f t="shared" si="1"/>
        <v>1.0338383838383838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6474</v>
      </c>
      <c r="E36" s="19">
        <f t="shared" si="0"/>
        <v>-2759</v>
      </c>
      <c r="F36" s="16">
        <f t="shared" si="1"/>
        <v>0.70118054803422503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764</v>
      </c>
      <c r="E37" s="33">
        <f t="shared" si="0"/>
        <v>-1057</v>
      </c>
      <c r="F37" s="34">
        <f t="shared" si="1"/>
        <v>0.41954969796814939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3099</v>
      </c>
      <c r="E39" s="26">
        <f t="shared" si="0"/>
        <v>-341</v>
      </c>
      <c r="F39" s="8">
        <f t="shared" si="1"/>
        <v>0.90087209302325577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456</v>
      </c>
      <c r="E41" s="26">
        <f t="shared" si="0"/>
        <v>-219</v>
      </c>
      <c r="F41" s="8">
        <f t="shared" si="1"/>
        <v>0.67555555555555558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3033</v>
      </c>
      <c r="E42" s="19">
        <f t="shared" si="0"/>
        <v>-1572</v>
      </c>
      <c r="F42" s="16">
        <f t="shared" si="1"/>
        <v>0.65863192182410424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241</v>
      </c>
      <c r="E43" s="33">
        <f t="shared" si="0"/>
        <v>-434</v>
      </c>
      <c r="F43" s="34">
        <f t="shared" si="1"/>
        <v>0.35703703703703704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702</v>
      </c>
      <c r="E44" s="26">
        <f t="shared" si="0"/>
        <v>-258</v>
      </c>
      <c r="F44" s="8">
        <f t="shared" si="1"/>
        <v>0.73124999999999996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2610</v>
      </c>
      <c r="E48" s="19">
        <f t="shared" si="0"/>
        <v>-140</v>
      </c>
      <c r="F48" s="16">
        <f t="shared" si="1"/>
        <v>0.9490909090909091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2610</v>
      </c>
      <c r="E49" s="33">
        <f t="shared" si="0"/>
        <v>-140</v>
      </c>
      <c r="F49" s="34">
        <f t="shared" si="1"/>
        <v>0.9490909090909091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1063</v>
      </c>
      <c r="E50" s="19">
        <f t="shared" si="0"/>
        <v>-2511</v>
      </c>
      <c r="F50" s="16">
        <f t="shared" si="1"/>
        <v>0.29742585338556238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1063</v>
      </c>
      <c r="E51" s="33">
        <f t="shared" si="0"/>
        <v>-2511</v>
      </c>
      <c r="F51" s="34">
        <f>+D51/C52</f>
        <v>0.21976431672524291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4607</v>
      </c>
      <c r="E52" s="19">
        <f t="shared" si="0"/>
        <v>-230</v>
      </c>
      <c r="F52" s="16">
        <f>+D52/C52</f>
        <v>0.95244986561918543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1194</v>
      </c>
      <c r="E53" s="33">
        <f t="shared" si="0"/>
        <v>-231</v>
      </c>
      <c r="F53" s="34">
        <f t="shared" si="1"/>
        <v>0.83789473684210525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6763</v>
      </c>
      <c r="E56" s="19">
        <f t="shared" si="0"/>
        <v>-1392</v>
      </c>
      <c r="F56" s="16">
        <f t="shared" si="1"/>
        <v>0.82930717351318206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908</v>
      </c>
      <c r="E58" s="26">
        <f t="shared" si="0"/>
        <v>-1792</v>
      </c>
      <c r="F58" s="8">
        <f t="shared" si="1"/>
        <v>0.33629629629629632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4175</v>
      </c>
      <c r="E59" s="26">
        <f t="shared" si="0"/>
        <v>245</v>
      </c>
      <c r="F59" s="8">
        <f t="shared" si="1"/>
        <v>1.0623409669211197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6021</v>
      </c>
      <c r="E62" s="19">
        <f t="shared" si="0"/>
        <v>-1968</v>
      </c>
      <c r="F62" s="16">
        <f t="shared" si="1"/>
        <v>0.75366128426586554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2219</v>
      </c>
      <c r="E63" s="33">
        <f t="shared" si="0"/>
        <v>-1631</v>
      </c>
      <c r="F63" s="34">
        <f t="shared" si="1"/>
        <v>0.57636363636363641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3802</v>
      </c>
      <c r="E64" s="26">
        <f t="shared" si="0"/>
        <v>-337</v>
      </c>
      <c r="F64" s="8">
        <f t="shared" si="1"/>
        <v>0.91857936699685916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16856</v>
      </c>
      <c r="E65" s="19">
        <f t="shared" si="0"/>
        <v>-4114</v>
      </c>
      <c r="F65" s="16">
        <f t="shared" si="1"/>
        <v>0.80381497377205535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5387</v>
      </c>
      <c r="E66" s="33">
        <f t="shared" si="0"/>
        <v>17</v>
      </c>
      <c r="F66" s="34">
        <f t="shared" si="1"/>
        <v>1.0031657355679702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979</v>
      </c>
      <c r="E67" s="26">
        <f t="shared" si="0"/>
        <v>-1541</v>
      </c>
      <c r="F67" s="8">
        <f t="shared" si="1"/>
        <v>0.3884920634920635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1103</v>
      </c>
      <c r="E68" s="26">
        <f t="shared" si="0"/>
        <v>-1357</v>
      </c>
      <c r="F68" s="8">
        <f t="shared" si="1"/>
        <v>0.44837398373983739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4571</v>
      </c>
      <c r="E70" s="26">
        <f t="shared" ref="E70:E133" si="2">+D70-C70</f>
        <v>671</v>
      </c>
      <c r="F70" s="8">
        <f t="shared" ref="F70:F133" si="3">+D70/C70</f>
        <v>1.1720512820512821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2447</v>
      </c>
      <c r="E71" s="26">
        <f t="shared" si="2"/>
        <v>-1693</v>
      </c>
      <c r="F71" s="8">
        <f t="shared" si="3"/>
        <v>0.59106280193236715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12180</v>
      </c>
      <c r="E72" s="19">
        <f t="shared" si="2"/>
        <v>-10183</v>
      </c>
      <c r="F72" s="16">
        <f t="shared" si="3"/>
        <v>0.54464964450207931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2"/>
        <v>-249</v>
      </c>
      <c r="F73" s="34">
        <f t="shared" si="3"/>
        <v>0.71379310344827585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2"/>
        <v>35</v>
      </c>
      <c r="F76" s="8">
        <f t="shared" si="3"/>
        <v>1.1166666666666667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2"/>
        <v>28</v>
      </c>
      <c r="F77" s="8">
        <f t="shared" si="3"/>
        <v>1.0554455445544555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2"/>
        <v>-56</v>
      </c>
      <c r="F78" s="8">
        <f t="shared" si="3"/>
        <v>0.91515151515151516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2"/>
        <v>151</v>
      </c>
      <c r="F80" s="8">
        <f t="shared" si="3"/>
        <v>1.3621103117505995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2131</v>
      </c>
      <c r="E81" s="26">
        <f t="shared" si="2"/>
        <v>601</v>
      </c>
      <c r="F81" s="8">
        <f t="shared" si="3"/>
        <v>1.3928104575163398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465</v>
      </c>
      <c r="E82" s="26">
        <f t="shared" si="2"/>
        <v>-3915</v>
      </c>
      <c r="F82" s="8">
        <f t="shared" si="3"/>
        <v>0.10616438356164383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2318</v>
      </c>
      <c r="E83" s="26">
        <f t="shared" si="2"/>
        <v>38</v>
      </c>
      <c r="F83" s="8">
        <f t="shared" si="3"/>
        <v>1.0166666666666666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3299</v>
      </c>
      <c r="E84" s="26">
        <f t="shared" si="2"/>
        <v>-3391</v>
      </c>
      <c r="F84" s="8">
        <f t="shared" si="3"/>
        <v>0.49312406576980566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1017</v>
      </c>
      <c r="E85" s="26">
        <f t="shared" si="2"/>
        <v>-93</v>
      </c>
      <c r="F85" s="8">
        <f t="shared" si="3"/>
        <v>0.91621621621621618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125</v>
      </c>
      <c r="E86" s="26">
        <f t="shared" si="2"/>
        <v>-895</v>
      </c>
      <c r="F86" s="8">
        <f t="shared" si="3"/>
        <v>0.12254901960784313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2"/>
        <v>-191</v>
      </c>
      <c r="F87" s="16">
        <f t="shared" si="3"/>
        <v>0.5736607142857143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2"/>
        <v>-191</v>
      </c>
      <c r="F88" s="34">
        <f t="shared" si="3"/>
        <v>0.5736607142857143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3710</v>
      </c>
      <c r="E89" s="19">
        <f t="shared" si="2"/>
        <v>260</v>
      </c>
      <c r="F89" s="16">
        <f t="shared" si="3"/>
        <v>1.0753623188405796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1467</v>
      </c>
      <c r="E90" s="33">
        <f t="shared" si="2"/>
        <v>-3</v>
      </c>
      <c r="F90" s="34">
        <f t="shared" si="3"/>
        <v>0.99795918367346936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2243</v>
      </c>
      <c r="E91" s="26">
        <f t="shared" si="2"/>
        <v>263</v>
      </c>
      <c r="F91" s="8">
        <f t="shared" si="3"/>
        <v>1.1328282828282827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2"/>
        <v>-26</v>
      </c>
      <c r="F92" s="16">
        <f t="shared" si="3"/>
        <v>0.96836982968369834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2"/>
        <v>-26</v>
      </c>
      <c r="F93" s="34">
        <f t="shared" si="3"/>
        <v>0.96836982968369834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4969</v>
      </c>
      <c r="E94" s="19">
        <f t="shared" si="2"/>
        <v>124</v>
      </c>
      <c r="F94" s="16">
        <f t="shared" si="3"/>
        <v>1.025593395252838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2193</v>
      </c>
      <c r="E98" s="26">
        <f t="shared" si="2"/>
        <v>96</v>
      </c>
      <c r="F98" s="8">
        <f t="shared" si="3"/>
        <v>1.0457796852646639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2"/>
        <v>7</v>
      </c>
      <c r="F99" s="8">
        <f t="shared" si="3"/>
        <v>1.0083832335329341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3335</v>
      </c>
      <c r="E100" s="19">
        <f t="shared" si="2"/>
        <v>-4334</v>
      </c>
      <c r="F100" s="16">
        <f t="shared" si="3"/>
        <v>0.43486764897639851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3335</v>
      </c>
      <c r="E102" s="26">
        <f t="shared" si="2"/>
        <v>-685</v>
      </c>
      <c r="F102" s="8">
        <f t="shared" si="3"/>
        <v>0.82960199004975121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2236</v>
      </c>
      <c r="E103" s="19">
        <f t="shared" si="2"/>
        <v>-4361</v>
      </c>
      <c r="F103" s="16">
        <f t="shared" si="3"/>
        <v>0.33894194330756405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2081</v>
      </c>
      <c r="E104" s="33">
        <f t="shared" si="2"/>
        <v>-444</v>
      </c>
      <c r="F104" s="34">
        <f t="shared" si="3"/>
        <v>0.82415841584158411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155</v>
      </c>
      <c r="E105" s="26">
        <f t="shared" si="2"/>
        <v>-3917</v>
      </c>
      <c r="F105" s="8">
        <f t="shared" si="3"/>
        <v>3.806483300589391E-2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3231</v>
      </c>
      <c r="E106" s="19">
        <f t="shared" si="2"/>
        <v>-1266</v>
      </c>
      <c r="F106" s="16">
        <f t="shared" si="3"/>
        <v>0.7184789859906604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216</v>
      </c>
      <c r="E108" s="26">
        <f t="shared" si="2"/>
        <v>-1224</v>
      </c>
      <c r="F108" s="8">
        <f t="shared" si="3"/>
        <v>0.15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2071</v>
      </c>
      <c r="E109" s="26">
        <f t="shared" si="2"/>
        <v>-56</v>
      </c>
      <c r="F109" s="8">
        <f t="shared" si="3"/>
        <v>0.9736718382698637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10094</v>
      </c>
      <c r="E110" s="19">
        <f t="shared" si="2"/>
        <v>-1528</v>
      </c>
      <c r="F110" s="16">
        <f t="shared" si="3"/>
        <v>0.86852521080709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3114</v>
      </c>
      <c r="E111" s="33">
        <f t="shared" si="2"/>
        <v>-86</v>
      </c>
      <c r="F111" s="34">
        <f t="shared" si="3"/>
        <v>0.97312500000000002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6980</v>
      </c>
      <c r="E112" s="26">
        <f t="shared" si="2"/>
        <v>-1442</v>
      </c>
      <c r="F112" s="8">
        <f t="shared" si="3"/>
        <v>0.82878176205176912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3092</v>
      </c>
      <c r="E115" s="19">
        <f t="shared" si="2"/>
        <v>368</v>
      </c>
      <c r="F115" s="16">
        <f t="shared" si="3"/>
        <v>1.1350954478707782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2"/>
        <v>-56</v>
      </c>
      <c r="F116" s="34">
        <f t="shared" si="3"/>
        <v>0.92533333333333334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701</v>
      </c>
      <c r="E117" s="26">
        <f t="shared" si="2"/>
        <v>11</v>
      </c>
      <c r="F117" s="8">
        <f t="shared" si="3"/>
        <v>1.0159420289855072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4164</v>
      </c>
      <c r="E119" s="27">
        <f t="shared" si="2"/>
        <v>-1060</v>
      </c>
      <c r="F119" s="16">
        <f t="shared" si="3"/>
        <v>0.79709035222052071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988</v>
      </c>
      <c r="E120" s="33">
        <f t="shared" si="2"/>
        <v>-637</v>
      </c>
      <c r="F120" s="34">
        <f t="shared" si="3"/>
        <v>0.60799999999999998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1216</v>
      </c>
      <c r="E121" s="26">
        <f t="shared" si="2"/>
        <v>-433</v>
      </c>
      <c r="F121" s="8">
        <f t="shared" si="3"/>
        <v>0.73741661613098852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2"/>
        <v>10</v>
      </c>
      <c r="F122" s="8">
        <f t="shared" si="3"/>
        <v>1.0051282051282051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360</v>
      </c>
      <c r="E123" s="19">
        <f t="shared" si="2"/>
        <v>35</v>
      </c>
      <c r="F123" s="20">
        <f t="shared" si="3"/>
        <v>1.1076923076923078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360</v>
      </c>
      <c r="E124" s="33">
        <f t="shared" si="2"/>
        <v>35</v>
      </c>
      <c r="F124" s="34">
        <f>+D124/C124</f>
        <v>1.1076923076923078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13554</v>
      </c>
      <c r="E125" s="19">
        <f t="shared" si="2"/>
        <v>-561</v>
      </c>
      <c r="F125" s="16">
        <f>+D125/C125</f>
        <v>0.96025504782146653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935</v>
      </c>
      <c r="E126" s="33">
        <f t="shared" si="2"/>
        <v>-262</v>
      </c>
      <c r="F126" s="34">
        <f t="shared" si="3"/>
        <v>0.78111946532999166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1195</v>
      </c>
      <c r="E127" s="26">
        <f t="shared" si="2"/>
        <v>145</v>
      </c>
      <c r="F127" s="8">
        <f t="shared" si="3"/>
        <v>1.138095238095238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2"/>
        <v>-57</v>
      </c>
      <c r="F128" s="8">
        <f t="shared" si="3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4412</v>
      </c>
      <c r="E129" s="26">
        <f t="shared" si="2"/>
        <v>-201</v>
      </c>
      <c r="F129" s="8">
        <f t="shared" si="3"/>
        <v>0.95642748753522655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2587</v>
      </c>
      <c r="E130" s="26">
        <f t="shared" si="2"/>
        <v>97</v>
      </c>
      <c r="F130" s="8">
        <f t="shared" si="3"/>
        <v>1.0389558232931726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1300</v>
      </c>
      <c r="E131" s="26">
        <f t="shared" si="2"/>
        <v>-50</v>
      </c>
      <c r="F131" s="8">
        <f t="shared" si="3"/>
        <v>0.96296296296296291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2"/>
        <v>-145</v>
      </c>
      <c r="F132" s="8">
        <f t="shared" si="3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1530</v>
      </c>
      <c r="E133" s="26">
        <f t="shared" si="2"/>
        <v>-88</v>
      </c>
      <c r="F133" s="8">
        <f t="shared" si="3"/>
        <v>0.94561186650185414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486</v>
      </c>
      <c r="E134" s="19">
        <f t="shared" ref="E134:E154" si="4">+D134-C134</f>
        <v>-4489</v>
      </c>
      <c r="F134" s="20">
        <f t="shared" ref="F134:F154" si="5">+D134/C134</f>
        <v>9.7688442211055271E-2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486</v>
      </c>
      <c r="E135" s="33">
        <f t="shared" si="4"/>
        <v>-4489</v>
      </c>
      <c r="F135" s="34">
        <f t="shared" si="5"/>
        <v>9.7688442211055271E-2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4531</v>
      </c>
      <c r="E136" s="19">
        <f t="shared" si="4"/>
        <v>-4394</v>
      </c>
      <c r="F136" s="16">
        <f t="shared" si="5"/>
        <v>0.50767507002801116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2154</v>
      </c>
      <c r="E137" s="33">
        <f t="shared" si="4"/>
        <v>-321</v>
      </c>
      <c r="F137" s="34">
        <f t="shared" si="5"/>
        <v>0.87030303030303036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2377</v>
      </c>
      <c r="E138" s="26">
        <f t="shared" si="4"/>
        <v>247</v>
      </c>
      <c r="F138" s="8">
        <f t="shared" si="5"/>
        <v>1.1159624413145539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/>
      <c r="E139" s="26">
        <f t="shared" si="4"/>
        <v>-4320</v>
      </c>
      <c r="F139" s="8">
        <f t="shared" si="5"/>
        <v>0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17935</v>
      </c>
      <c r="E140" s="19">
        <f t="shared" si="4"/>
        <v>-3812</v>
      </c>
      <c r="F140" s="16">
        <f t="shared" si="5"/>
        <v>0.82471145445348781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3771</v>
      </c>
      <c r="E141" s="33">
        <f t="shared" si="4"/>
        <v>-929</v>
      </c>
      <c r="F141" s="34">
        <f t="shared" si="5"/>
        <v>0.80234042553191487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4"/>
        <v>-13</v>
      </c>
      <c r="F142" s="8">
        <f t="shared" si="5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1632</v>
      </c>
      <c r="E143" s="26">
        <f t="shared" si="4"/>
        <v>157</v>
      </c>
      <c r="F143" s="8">
        <f t="shared" si="5"/>
        <v>1.1064406779661018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2398</v>
      </c>
      <c r="E144" s="26">
        <f t="shared" si="4"/>
        <v>-512</v>
      </c>
      <c r="F144" s="8">
        <f t="shared" si="5"/>
        <v>0.82405498281786937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570</v>
      </c>
      <c r="E145" s="26">
        <f t="shared" si="4"/>
        <v>-180</v>
      </c>
      <c r="F145" s="8">
        <f t="shared" si="5"/>
        <v>0.76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741</v>
      </c>
      <c r="E146" s="26">
        <f t="shared" si="4"/>
        <v>51</v>
      </c>
      <c r="F146" s="8">
        <f t="shared" si="5"/>
        <v>1.0739130434782609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4"/>
        <v>12</v>
      </c>
      <c r="F147" s="8">
        <f t="shared" si="5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4"/>
        <v>-340</v>
      </c>
      <c r="F148" s="8">
        <f t="shared" si="5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>
        <v>606</v>
      </c>
      <c r="E149" s="26">
        <f t="shared" si="4"/>
        <v>-1793</v>
      </c>
      <c r="F149" s="8">
        <f t="shared" si="5"/>
        <v>0.25260525218841184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2465</v>
      </c>
      <c r="E150" s="26">
        <f t="shared" si="4"/>
        <v>-265</v>
      </c>
      <c r="F150" s="8">
        <f t="shared" si="5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4"/>
        <v>-12</v>
      </c>
      <c r="F151" s="16">
        <f t="shared" si="5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4"/>
        <v>-12</v>
      </c>
      <c r="F152" s="34">
        <f t="shared" si="5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4"/>
        <v>210</v>
      </c>
      <c r="F153" s="16">
        <f t="shared" si="5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4"/>
        <v>210</v>
      </c>
      <c r="F154" s="34">
        <f t="shared" si="5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177553</v>
      </c>
      <c r="E156" s="55">
        <f>+E5+E7+E24+E26+E31+E36+E42+E48+E50+E52+E56+E60+E62+E65+E72+E87+E89+E92+E94+E100+E103+E106+E110+E113+E115+E119+E123+E125+E134+E136+E140+E151+E153</f>
        <v>-60842</v>
      </c>
      <c r="F156" s="56">
        <f>+D156/C156</f>
        <v>0.74478491579101913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177553</v>
      </c>
      <c r="E160" s="14">
        <f>+C160-D160</f>
        <v>60842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413384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177553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15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6B03-C72C-46C5-802D-FA74A97F02DC}">
  <dimension ref="B1:N242"/>
  <sheetViews>
    <sheetView topLeftCell="B138" workbookViewId="0">
      <selection activeCell="F162" sqref="F162"/>
    </sheetView>
  </sheetViews>
  <sheetFormatPr baseColWidth="10" defaultRowHeight="15" x14ac:dyDescent="0.25"/>
  <cols>
    <col min="2" max="2" width="85" customWidth="1"/>
    <col min="6" max="6" width="11.42578125" style="7"/>
    <col min="7" max="7" width="16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15.75" thickBot="1" x14ac:dyDescent="0.3">
      <c r="B4" s="24" t="s">
        <v>152</v>
      </c>
      <c r="C4" s="25" t="s">
        <v>98</v>
      </c>
      <c r="D4" s="25" t="s">
        <v>150</v>
      </c>
      <c r="E4" s="25" t="s">
        <v>264</v>
      </c>
      <c r="F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78"/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25686</v>
      </c>
      <c r="E7" s="19">
        <f t="shared" si="0"/>
        <v>-659</v>
      </c>
      <c r="F7" s="16">
        <f t="shared" si="1"/>
        <v>0.97498576579996199</v>
      </c>
      <c r="G7" s="38">
        <v>9104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38">
        <v>9105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38">
        <v>9110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38">
        <v>9111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359</v>
      </c>
      <c r="E11" s="26">
        <f t="shared" si="0"/>
        <v>61</v>
      </c>
      <c r="F11" s="8">
        <f t="shared" si="1"/>
        <v>1.2046979865771812</v>
      </c>
      <c r="G11" s="38">
        <v>9112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38">
        <v>9113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1335</v>
      </c>
      <c r="E13" s="26">
        <f t="shared" si="0"/>
        <v>-95</v>
      </c>
      <c r="F13" s="8">
        <f t="shared" si="1"/>
        <v>0.93356643356643354</v>
      </c>
      <c r="G13" s="38">
        <v>9114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1128</v>
      </c>
      <c r="E14" s="26">
        <f t="shared" si="0"/>
        <v>18</v>
      </c>
      <c r="F14" s="8">
        <f t="shared" si="1"/>
        <v>1.0162162162162163</v>
      </c>
      <c r="G14" s="38">
        <v>9115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38">
        <v>9116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1664</v>
      </c>
      <c r="E16" s="26">
        <f t="shared" si="0"/>
        <v>14</v>
      </c>
      <c r="F16" s="8">
        <f t="shared" si="1"/>
        <v>1.0084848484848485</v>
      </c>
      <c r="G16" s="38">
        <v>9117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974</v>
      </c>
      <c r="E17" s="26">
        <f t="shared" si="0"/>
        <v>14</v>
      </c>
      <c r="F17" s="8">
        <f t="shared" si="1"/>
        <v>1.0145833333333334</v>
      </c>
      <c r="G17" s="38">
        <v>9118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38">
        <v>9119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38">
        <v>9120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38">
        <v>9121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2729</v>
      </c>
      <c r="E21" s="26">
        <f t="shared" si="0"/>
        <v>-271</v>
      </c>
      <c r="F21" s="8">
        <f t="shared" si="1"/>
        <v>0.90966666666666662</v>
      </c>
      <c r="G21" s="38">
        <v>9122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38">
        <v>9123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1194</v>
      </c>
      <c r="E23" s="26">
        <f t="shared" si="0"/>
        <v>-6</v>
      </c>
      <c r="F23" s="8">
        <f t="shared" si="1"/>
        <v>0.995</v>
      </c>
      <c r="G23" s="38">
        <v>9124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38">
        <v>9125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38">
        <v>9126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4109</v>
      </c>
      <c r="E26" s="19">
        <f t="shared" si="0"/>
        <v>-9490</v>
      </c>
      <c r="F26" s="16">
        <f t="shared" si="1"/>
        <v>0.30215457018898451</v>
      </c>
      <c r="G26" s="38">
        <v>9127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3225</v>
      </c>
      <c r="E27" s="26">
        <f t="shared" si="0"/>
        <v>275</v>
      </c>
      <c r="F27" s="8">
        <f t="shared" si="1"/>
        <v>1.0932203389830508</v>
      </c>
      <c r="G27" s="38">
        <v>9201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853</v>
      </c>
      <c r="E28" s="26">
        <f t="shared" si="0"/>
        <v>-1517</v>
      </c>
      <c r="F28" s="8">
        <f t="shared" si="1"/>
        <v>0.359915611814346</v>
      </c>
      <c r="G28" s="38">
        <v>9202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31</v>
      </c>
      <c r="E29" s="26">
        <f t="shared" si="0"/>
        <v>-2039</v>
      </c>
      <c r="F29" s="8">
        <f t="shared" si="1"/>
        <v>1.4975845410628019E-2</v>
      </c>
      <c r="G29" s="38">
        <v>9203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/>
      <c r="E30" s="26">
        <f t="shared" si="0"/>
        <v>-6209</v>
      </c>
      <c r="F30" s="8">
        <f t="shared" si="1"/>
        <v>0</v>
      </c>
      <c r="G30" s="38">
        <v>9204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9652</v>
      </c>
      <c r="E31" s="19">
        <f t="shared" si="0"/>
        <v>-1213</v>
      </c>
      <c r="F31" s="16">
        <f t="shared" si="1"/>
        <v>0.88835710998619422</v>
      </c>
      <c r="G31" s="38">
        <v>9205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38">
        <v>9206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2724</v>
      </c>
      <c r="E33" s="26">
        <f t="shared" si="0"/>
        <v>749</v>
      </c>
      <c r="F33" s="8">
        <f t="shared" si="1"/>
        <v>1.379240506329114</v>
      </c>
      <c r="G33" s="38">
        <v>9207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2047</v>
      </c>
      <c r="E34" s="26">
        <f t="shared" si="0"/>
        <v>67</v>
      </c>
      <c r="F34" s="8">
        <f t="shared" si="1"/>
        <v>1.0338383838383838</v>
      </c>
      <c r="G34" s="38">
        <v>9208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38">
        <v>9209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6583</v>
      </c>
      <c r="E36" s="19">
        <f t="shared" si="0"/>
        <v>-2650</v>
      </c>
      <c r="F36" s="16">
        <f t="shared" si="1"/>
        <v>0.71298602837647573</v>
      </c>
      <c r="G36" s="38">
        <v>9210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810</v>
      </c>
      <c r="E37" s="33">
        <f t="shared" si="0"/>
        <v>-1011</v>
      </c>
      <c r="F37" s="34">
        <f t="shared" si="1"/>
        <v>0.44481054365733114</v>
      </c>
      <c r="G37" s="38">
        <v>9211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38">
        <v>9212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3099</v>
      </c>
      <c r="E39" s="26">
        <f t="shared" si="0"/>
        <v>-341</v>
      </c>
      <c r="F39" s="8">
        <f t="shared" si="1"/>
        <v>0.90087209302325577</v>
      </c>
      <c r="G39" s="38">
        <v>9213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38">
        <v>9214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519</v>
      </c>
      <c r="E41" s="26">
        <f t="shared" si="0"/>
        <v>-156</v>
      </c>
      <c r="F41" s="8">
        <f t="shared" si="1"/>
        <v>0.76888888888888884</v>
      </c>
      <c r="G41" s="38">
        <v>9215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3071</v>
      </c>
      <c r="E42" s="19">
        <f t="shared" si="0"/>
        <v>-1534</v>
      </c>
      <c r="F42" s="16">
        <f t="shared" si="1"/>
        <v>0.66688382193268192</v>
      </c>
      <c r="G42" s="38">
        <v>9216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279</v>
      </c>
      <c r="E43" s="33">
        <f t="shared" si="0"/>
        <v>-396</v>
      </c>
      <c r="F43" s="34">
        <f t="shared" si="1"/>
        <v>0.41333333333333333</v>
      </c>
      <c r="G43" s="38">
        <v>9217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702</v>
      </c>
      <c r="E44" s="26">
        <f t="shared" si="0"/>
        <v>-258</v>
      </c>
      <c r="F44" s="8">
        <f t="shared" si="1"/>
        <v>0.73124999999999996</v>
      </c>
      <c r="G44" s="38">
        <v>9218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38">
        <v>9219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38">
        <v>9220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38">
        <v>9221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2610</v>
      </c>
      <c r="E48" s="19">
        <f t="shared" si="0"/>
        <v>-140</v>
      </c>
      <c r="F48" s="16">
        <f t="shared" si="1"/>
        <v>0.9490909090909091</v>
      </c>
      <c r="G48" s="38">
        <v>9222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35">
        <v>2610</v>
      </c>
      <c r="E49" s="33">
        <f t="shared" si="0"/>
        <v>-140</v>
      </c>
      <c r="F49" s="34">
        <f t="shared" si="1"/>
        <v>0.9490909090909091</v>
      </c>
      <c r="G49" s="38">
        <v>9223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1319</v>
      </c>
      <c r="E50" s="19">
        <f t="shared" si="0"/>
        <v>-2255</v>
      </c>
      <c r="F50" s="16">
        <f t="shared" si="1"/>
        <v>0.36905428091773923</v>
      </c>
      <c r="G50" s="38">
        <v>9224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1319</v>
      </c>
      <c r="E51" s="33">
        <f t="shared" si="0"/>
        <v>-2255</v>
      </c>
      <c r="F51" s="34">
        <f>+D51/C52</f>
        <v>0.27268968368823648</v>
      </c>
      <c r="G51" s="38">
        <v>9225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4617</v>
      </c>
      <c r="E52" s="19">
        <f t="shared" si="0"/>
        <v>-220</v>
      </c>
      <c r="F52" s="16">
        <f>+D52/C52</f>
        <v>0.95451726276617743</v>
      </c>
      <c r="G52" s="38">
        <v>9226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1204</v>
      </c>
      <c r="E53" s="33">
        <f t="shared" si="0"/>
        <v>-221</v>
      </c>
      <c r="F53" s="34">
        <f t="shared" si="1"/>
        <v>0.84491228070175439</v>
      </c>
      <c r="G53" s="38">
        <v>9227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38">
        <v>9228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38">
        <v>9229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6923</v>
      </c>
      <c r="E56" s="19">
        <f t="shared" si="0"/>
        <v>-1232</v>
      </c>
      <c r="F56" s="16">
        <f t="shared" si="1"/>
        <v>0.84892703862660945</v>
      </c>
      <c r="G56" s="38">
        <v>9230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38">
        <v>9231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1067</v>
      </c>
      <c r="E58" s="26">
        <f t="shared" si="0"/>
        <v>-1633</v>
      </c>
      <c r="F58" s="8">
        <f t="shared" si="1"/>
        <v>0.39518518518518519</v>
      </c>
      <c r="G58" s="38">
        <v>9232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4176</v>
      </c>
      <c r="E59" s="26">
        <f t="shared" si="0"/>
        <v>246</v>
      </c>
      <c r="F59" s="8">
        <f t="shared" si="1"/>
        <v>1.0625954198473282</v>
      </c>
      <c r="G59" s="38">
        <v>9301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38">
        <v>9302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38">
        <v>9303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6571</v>
      </c>
      <c r="E62" s="19">
        <f t="shared" si="0"/>
        <v>-1418</v>
      </c>
      <c r="F62" s="16">
        <f t="shared" si="1"/>
        <v>0.82250594567530355</v>
      </c>
      <c r="G62" s="38">
        <v>9304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2755</v>
      </c>
      <c r="E63" s="33">
        <f t="shared" si="0"/>
        <v>-1095</v>
      </c>
      <c r="F63" s="34">
        <f t="shared" si="1"/>
        <v>0.71558441558441555</v>
      </c>
      <c r="G63" s="38">
        <v>9305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3816</v>
      </c>
      <c r="E64" s="26">
        <f t="shared" si="0"/>
        <v>-323</v>
      </c>
      <c r="F64" s="8">
        <f t="shared" si="1"/>
        <v>0.92196182652814684</v>
      </c>
      <c r="G64" s="38">
        <v>9306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16923</v>
      </c>
      <c r="E65" s="19">
        <f t="shared" si="0"/>
        <v>-4047</v>
      </c>
      <c r="F65" s="16">
        <f t="shared" si="1"/>
        <v>0.8070100143061516</v>
      </c>
      <c r="G65" s="38">
        <v>9307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5387</v>
      </c>
      <c r="E66" s="33">
        <f t="shared" si="0"/>
        <v>17</v>
      </c>
      <c r="F66" s="34">
        <f t="shared" si="1"/>
        <v>1.0031657355679702</v>
      </c>
      <c r="G66" s="38">
        <v>9308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979</v>
      </c>
      <c r="E67" s="26">
        <f t="shared" si="0"/>
        <v>-1541</v>
      </c>
      <c r="F67" s="8">
        <f t="shared" si="1"/>
        <v>0.3884920634920635</v>
      </c>
      <c r="G67" s="38">
        <v>9309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1103</v>
      </c>
      <c r="E68" s="26">
        <f t="shared" si="0"/>
        <v>-1357</v>
      </c>
      <c r="F68" s="8">
        <f t="shared" si="1"/>
        <v>0.44837398373983739</v>
      </c>
      <c r="G68" s="38">
        <v>9310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38">
        <v>9311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4571</v>
      </c>
      <c r="E70" s="26">
        <f t="shared" ref="E70:E133" si="2">+D70-C70</f>
        <v>671</v>
      </c>
      <c r="F70" s="8">
        <f t="shared" ref="F70:F133" si="3">+D70/C70</f>
        <v>1.1720512820512821</v>
      </c>
      <c r="G70" s="38">
        <v>9401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2514</v>
      </c>
      <c r="E71" s="26">
        <f t="shared" si="2"/>
        <v>-1626</v>
      </c>
      <c r="F71" s="8">
        <f t="shared" si="3"/>
        <v>0.60724637681159421</v>
      </c>
      <c r="G71" s="38">
        <v>9402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13488</v>
      </c>
      <c r="E72" s="19">
        <f t="shared" si="2"/>
        <v>-8875</v>
      </c>
      <c r="F72" s="16">
        <f t="shared" si="3"/>
        <v>0.60313911371461792</v>
      </c>
      <c r="G72" s="38">
        <v>9403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2"/>
        <v>-249</v>
      </c>
      <c r="F73" s="34">
        <f t="shared" si="3"/>
        <v>0.71379310344827585</v>
      </c>
      <c r="G73" s="38">
        <v>9404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164</v>
      </c>
      <c r="E74" s="26">
        <f t="shared" si="2"/>
        <v>-1396</v>
      </c>
      <c r="F74" s="8">
        <f t="shared" si="3"/>
        <v>0.10512820512820513</v>
      </c>
      <c r="G74" s="38">
        <v>9405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2"/>
        <v>-540</v>
      </c>
      <c r="F75" s="8">
        <f t="shared" si="3"/>
        <v>0</v>
      </c>
      <c r="G75" s="38">
        <v>9406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2"/>
        <v>35</v>
      </c>
      <c r="F76" s="8">
        <f t="shared" si="3"/>
        <v>1.1166666666666667</v>
      </c>
      <c r="G76" s="38">
        <v>9501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2"/>
        <v>28</v>
      </c>
      <c r="F77" s="8">
        <f t="shared" si="3"/>
        <v>1.0554455445544555</v>
      </c>
      <c r="G77" s="38">
        <v>9502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2"/>
        <v>-56</v>
      </c>
      <c r="F78" s="8">
        <f t="shared" si="3"/>
        <v>0.91515151515151516</v>
      </c>
      <c r="G78" s="38">
        <v>9503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2"/>
        <v>-501</v>
      </c>
      <c r="F79" s="8">
        <f t="shared" si="3"/>
        <v>0</v>
      </c>
      <c r="G79" s="38">
        <v>9504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2"/>
        <v>151</v>
      </c>
      <c r="F80" s="8">
        <f t="shared" si="3"/>
        <v>1.3621103117505995</v>
      </c>
      <c r="G80" s="38">
        <v>9508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2131</v>
      </c>
      <c r="E81" s="26">
        <f t="shared" si="2"/>
        <v>601</v>
      </c>
      <c r="F81" s="8">
        <f t="shared" si="3"/>
        <v>1.3928104575163398</v>
      </c>
      <c r="G81" s="38">
        <v>9509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535</v>
      </c>
      <c r="E82" s="26">
        <f t="shared" si="2"/>
        <v>-3845</v>
      </c>
      <c r="F82" s="8">
        <f t="shared" si="3"/>
        <v>0.12214611872146118</v>
      </c>
      <c r="G82" s="38">
        <v>9510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2428</v>
      </c>
      <c r="E83" s="26">
        <f t="shared" si="2"/>
        <v>148</v>
      </c>
      <c r="F83" s="8">
        <f t="shared" si="3"/>
        <v>1.0649122807017544</v>
      </c>
      <c r="G83" s="38">
        <v>9511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4404</v>
      </c>
      <c r="E84" s="26">
        <f t="shared" si="2"/>
        <v>-2286</v>
      </c>
      <c r="F84" s="8">
        <f t="shared" si="3"/>
        <v>0.65829596412556057</v>
      </c>
      <c r="G84" s="38">
        <v>9512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1017</v>
      </c>
      <c r="E85" s="26">
        <f t="shared" si="2"/>
        <v>-93</v>
      </c>
      <c r="F85" s="8">
        <f t="shared" si="3"/>
        <v>0.91621621621621618</v>
      </c>
      <c r="G85" s="38">
        <v>9513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148</v>
      </c>
      <c r="E86" s="26">
        <f t="shared" si="2"/>
        <v>-872</v>
      </c>
      <c r="F86" s="8">
        <f t="shared" si="3"/>
        <v>0.14509803921568629</v>
      </c>
      <c r="G86" s="38">
        <v>9514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2"/>
        <v>-191</v>
      </c>
      <c r="F87" s="16">
        <f t="shared" si="3"/>
        <v>0.5736607142857143</v>
      </c>
      <c r="G87" s="38">
        <v>9515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2"/>
        <v>-191</v>
      </c>
      <c r="F88" s="34">
        <f t="shared" si="3"/>
        <v>0.5736607142857143</v>
      </c>
      <c r="G88" s="38">
        <v>9516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3713</v>
      </c>
      <c r="E89" s="19">
        <f t="shared" si="2"/>
        <v>263</v>
      </c>
      <c r="F89" s="16">
        <f t="shared" si="3"/>
        <v>1.076231884057971</v>
      </c>
      <c r="G89" s="38">
        <v>9517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1467</v>
      </c>
      <c r="E90" s="33">
        <f t="shared" si="2"/>
        <v>-3</v>
      </c>
      <c r="F90" s="34">
        <f t="shared" si="3"/>
        <v>0.99795918367346936</v>
      </c>
      <c r="G90" s="38">
        <v>9518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2246</v>
      </c>
      <c r="E91" s="26">
        <f t="shared" si="2"/>
        <v>266</v>
      </c>
      <c r="F91" s="8">
        <f t="shared" si="3"/>
        <v>1.1343434343434344</v>
      </c>
      <c r="G91" s="38">
        <v>9519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2"/>
        <v>-26</v>
      </c>
      <c r="F92" s="16">
        <f t="shared" si="3"/>
        <v>0.96836982968369834</v>
      </c>
      <c r="G92" s="38">
        <v>9520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2"/>
        <v>-26</v>
      </c>
      <c r="F93" s="34">
        <f t="shared" si="3"/>
        <v>0.96836982968369834</v>
      </c>
      <c r="G93" s="38">
        <v>9521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4969</v>
      </c>
      <c r="E94" s="19">
        <f t="shared" si="2"/>
        <v>124</v>
      </c>
      <c r="F94" s="16">
        <f t="shared" si="3"/>
        <v>1.025593395252838</v>
      </c>
      <c r="G94" s="38">
        <v>9522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2"/>
        <v>8</v>
      </c>
      <c r="F95" s="34">
        <f t="shared" si="3"/>
        <v>1.016842105263158</v>
      </c>
      <c r="G95" s="38">
        <v>9523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2"/>
        <v>14</v>
      </c>
      <c r="F96" s="8">
        <f t="shared" si="3"/>
        <v>1.0186666666666666</v>
      </c>
      <c r="G96" s="38">
        <v>9524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2"/>
        <v>-1</v>
      </c>
      <c r="F97" s="8">
        <f t="shared" si="3"/>
        <v>0.99854651162790697</v>
      </c>
      <c r="G97" s="38">
        <v>9525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2193</v>
      </c>
      <c r="E98" s="26">
        <f t="shared" si="2"/>
        <v>96</v>
      </c>
      <c r="F98" s="8">
        <f t="shared" si="3"/>
        <v>1.0457796852646639</v>
      </c>
      <c r="G98" s="38">
        <v>9526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2"/>
        <v>7</v>
      </c>
      <c r="F99" s="8">
        <f t="shared" si="3"/>
        <v>1.0083832335329341</v>
      </c>
      <c r="G99" s="38">
        <v>9527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3423</v>
      </c>
      <c r="E100" s="19">
        <f t="shared" si="2"/>
        <v>-4246</v>
      </c>
      <c r="F100" s="16">
        <f t="shared" si="3"/>
        <v>0.44634241752510107</v>
      </c>
      <c r="G100" s="38">
        <v>9528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2"/>
        <v>-3649</v>
      </c>
      <c r="F101" s="34">
        <f t="shared" si="3"/>
        <v>0</v>
      </c>
      <c r="G101" s="38">
        <v>9529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3423</v>
      </c>
      <c r="E102" s="26">
        <f t="shared" si="2"/>
        <v>-597</v>
      </c>
      <c r="F102" s="8">
        <f t="shared" si="3"/>
        <v>0.85149253731343288</v>
      </c>
      <c r="G102" s="38">
        <v>9530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2251</v>
      </c>
      <c r="E103" s="19">
        <f t="shared" si="2"/>
        <v>-4346</v>
      </c>
      <c r="F103" s="16">
        <f t="shared" si="3"/>
        <v>0.34121570410792784</v>
      </c>
      <c r="G103" s="38">
        <v>9531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2096</v>
      </c>
      <c r="E104" s="33">
        <f t="shared" si="2"/>
        <v>-429</v>
      </c>
      <c r="F104" s="34">
        <f t="shared" si="3"/>
        <v>0.83009900990099006</v>
      </c>
      <c r="G104" s="38">
        <v>9532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155</v>
      </c>
      <c r="E105" s="26">
        <f t="shared" si="2"/>
        <v>-3917</v>
      </c>
      <c r="F105" s="8">
        <f t="shared" si="3"/>
        <v>3.806483300589391E-2</v>
      </c>
      <c r="G105" s="38">
        <v>9533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3231</v>
      </c>
      <c r="E106" s="19">
        <f t="shared" si="2"/>
        <v>-1266</v>
      </c>
      <c r="F106" s="16">
        <f t="shared" si="3"/>
        <v>0.7184789859906604</v>
      </c>
      <c r="G106" s="38">
        <v>9534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2"/>
        <v>14</v>
      </c>
      <c r="F107" s="34">
        <f t="shared" si="3"/>
        <v>1.0150537634408603</v>
      </c>
      <c r="G107" s="38">
        <v>9535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216</v>
      </c>
      <c r="E108" s="26">
        <f t="shared" si="2"/>
        <v>-1224</v>
      </c>
      <c r="F108" s="8">
        <f t="shared" si="3"/>
        <v>0.15</v>
      </c>
      <c r="G108" s="38">
        <v>9536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2071</v>
      </c>
      <c r="E109" s="26">
        <f t="shared" si="2"/>
        <v>-56</v>
      </c>
      <c r="F109" s="8">
        <f t="shared" si="3"/>
        <v>0.9736718382698637</v>
      </c>
      <c r="G109" s="38">
        <v>9537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10594</v>
      </c>
      <c r="E110" s="19">
        <f t="shared" si="2"/>
        <v>-1028</v>
      </c>
      <c r="F110" s="16">
        <f t="shared" si="3"/>
        <v>0.91154706590948198</v>
      </c>
      <c r="G110" s="38">
        <v>9538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3114</v>
      </c>
      <c r="E111" s="33">
        <f t="shared" si="2"/>
        <v>-86</v>
      </c>
      <c r="F111" s="34">
        <f t="shared" si="3"/>
        <v>0.97312500000000002</v>
      </c>
      <c r="G111" s="38">
        <v>9539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7480</v>
      </c>
      <c r="E112" s="26">
        <f t="shared" si="2"/>
        <v>-942</v>
      </c>
      <c r="F112" s="8">
        <f t="shared" si="3"/>
        <v>0.88815008311564947</v>
      </c>
      <c r="G112" s="38">
        <v>9540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2"/>
        <v>-46</v>
      </c>
      <c r="F113" s="20">
        <f t="shared" si="3"/>
        <v>0.97756097560975608</v>
      </c>
      <c r="G113" s="38">
        <v>9541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2"/>
        <v>-46</v>
      </c>
      <c r="F114" s="34">
        <f t="shared" si="3"/>
        <v>0.97756097560975608</v>
      </c>
      <c r="G114" s="38">
        <v>9542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3095</v>
      </c>
      <c r="E115" s="19">
        <f t="shared" si="2"/>
        <v>371</v>
      </c>
      <c r="F115" s="16">
        <f t="shared" si="3"/>
        <v>1.1361967694566812</v>
      </c>
      <c r="G115" s="38">
        <v>9543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2"/>
        <v>-56</v>
      </c>
      <c r="F116" s="34">
        <f t="shared" si="3"/>
        <v>0.92533333333333334</v>
      </c>
      <c r="G116" s="38">
        <v>9544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704</v>
      </c>
      <c r="E117" s="26">
        <f t="shared" si="2"/>
        <v>14</v>
      </c>
      <c r="F117" s="8">
        <f t="shared" si="3"/>
        <v>1.0202898550724637</v>
      </c>
      <c r="G117" s="38">
        <v>9545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2"/>
        <v>413</v>
      </c>
      <c r="F118" s="8">
        <f t="shared" si="3"/>
        <v>1.321651090342679</v>
      </c>
      <c r="G118" s="38">
        <v>9546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4260</v>
      </c>
      <c r="E119" s="27">
        <f t="shared" si="2"/>
        <v>-964</v>
      </c>
      <c r="F119" s="16">
        <f t="shared" si="3"/>
        <v>0.81546707503828486</v>
      </c>
      <c r="G119" s="38">
        <v>9547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1059</v>
      </c>
      <c r="E120" s="33">
        <f t="shared" si="2"/>
        <v>-566</v>
      </c>
      <c r="F120" s="34">
        <f t="shared" si="3"/>
        <v>0.65169230769230768</v>
      </c>
      <c r="G120" s="38">
        <v>9548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1241</v>
      </c>
      <c r="E121" s="26">
        <f t="shared" si="2"/>
        <v>-408</v>
      </c>
      <c r="F121" s="8">
        <f t="shared" si="3"/>
        <v>0.75257731958762886</v>
      </c>
      <c r="G121" s="38">
        <v>9549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2"/>
        <v>10</v>
      </c>
      <c r="F122" s="8">
        <f t="shared" si="3"/>
        <v>1.0051282051282051</v>
      </c>
      <c r="G122" s="38">
        <v>9551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360</v>
      </c>
      <c r="E123" s="19">
        <f t="shared" si="2"/>
        <v>35</v>
      </c>
      <c r="F123" s="20">
        <f t="shared" si="3"/>
        <v>1.1076923076923078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360</v>
      </c>
      <c r="E124" s="33">
        <f t="shared" si="2"/>
        <v>35</v>
      </c>
      <c r="F124" s="34">
        <f>+D124/C124</f>
        <v>1.1076923076923078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13588</v>
      </c>
      <c r="E125" s="19">
        <f t="shared" si="2"/>
        <v>-527</v>
      </c>
      <c r="F125" s="16">
        <f>+D125/C125</f>
        <v>0.96266383280198375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936</v>
      </c>
      <c r="E126" s="33">
        <f t="shared" si="2"/>
        <v>-261</v>
      </c>
      <c r="F126" s="34">
        <f t="shared" si="3"/>
        <v>0.78195488721804507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1223</v>
      </c>
      <c r="E127" s="26">
        <f t="shared" si="2"/>
        <v>173</v>
      </c>
      <c r="F127" s="8">
        <f t="shared" si="3"/>
        <v>1.1647619047619047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2"/>
        <v>-57</v>
      </c>
      <c r="F128" s="8">
        <f t="shared" si="3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4412</v>
      </c>
      <c r="E129" s="26">
        <f t="shared" si="2"/>
        <v>-201</v>
      </c>
      <c r="F129" s="8">
        <f t="shared" si="3"/>
        <v>0.95642748753522655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2588</v>
      </c>
      <c r="E130" s="26">
        <f t="shared" si="2"/>
        <v>98</v>
      </c>
      <c r="F130" s="8">
        <f t="shared" si="3"/>
        <v>1.0393574297188755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1303</v>
      </c>
      <c r="E131" s="26">
        <f t="shared" si="2"/>
        <v>-47</v>
      </c>
      <c r="F131" s="8">
        <f t="shared" si="3"/>
        <v>0.96518518518518515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2"/>
        <v>-145</v>
      </c>
      <c r="F132" s="8">
        <f t="shared" si="3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1531</v>
      </c>
      <c r="E133" s="26">
        <f t="shared" si="2"/>
        <v>-87</v>
      </c>
      <c r="F133" s="8">
        <f t="shared" si="3"/>
        <v>0.946229913473424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558</v>
      </c>
      <c r="E134" s="19">
        <f t="shared" ref="E134:E154" si="4">+D134-C134</f>
        <v>-4417</v>
      </c>
      <c r="F134" s="20">
        <f t="shared" ref="F134:F154" si="5">+D134/C134</f>
        <v>0.11216080402010051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558</v>
      </c>
      <c r="E135" s="33">
        <f t="shared" si="4"/>
        <v>-4417</v>
      </c>
      <c r="F135" s="34">
        <f t="shared" si="5"/>
        <v>0.11216080402010051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8729</v>
      </c>
      <c r="E136" s="19">
        <f t="shared" si="4"/>
        <v>-196</v>
      </c>
      <c r="F136" s="16">
        <f t="shared" si="5"/>
        <v>0.9780392156862745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2154</v>
      </c>
      <c r="E137" s="33">
        <f t="shared" si="4"/>
        <v>-321</v>
      </c>
      <c r="F137" s="34">
        <f t="shared" si="5"/>
        <v>0.87030303030303036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2377</v>
      </c>
      <c r="E138" s="26">
        <f t="shared" si="4"/>
        <v>247</v>
      </c>
      <c r="F138" s="8">
        <f t="shared" si="5"/>
        <v>1.1159624413145539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4198</v>
      </c>
      <c r="E139" s="26">
        <f t="shared" si="4"/>
        <v>-122</v>
      </c>
      <c r="F139" s="8">
        <f t="shared" si="5"/>
        <v>0.97175925925925921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17970</v>
      </c>
      <c r="E140" s="19">
        <f t="shared" si="4"/>
        <v>-3777</v>
      </c>
      <c r="F140" s="16">
        <f t="shared" si="5"/>
        <v>0.82632087184439229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3771</v>
      </c>
      <c r="E141" s="33">
        <f t="shared" si="4"/>
        <v>-929</v>
      </c>
      <c r="F141" s="34">
        <f t="shared" si="5"/>
        <v>0.80234042553191487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4"/>
        <v>-13</v>
      </c>
      <c r="F142" s="8">
        <f t="shared" si="5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4"/>
        <v>186</v>
      </c>
      <c r="F143" s="8">
        <f t="shared" si="5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2403</v>
      </c>
      <c r="E144" s="26">
        <f t="shared" si="4"/>
        <v>-507</v>
      </c>
      <c r="F144" s="8">
        <f t="shared" si="5"/>
        <v>0.82577319587628861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571</v>
      </c>
      <c r="E145" s="26">
        <f t="shared" si="4"/>
        <v>-179</v>
      </c>
      <c r="F145" s="8">
        <f t="shared" si="5"/>
        <v>0.76133333333333331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741</v>
      </c>
      <c r="E146" s="26">
        <f t="shared" si="4"/>
        <v>51</v>
      </c>
      <c r="F146" s="8">
        <f t="shared" si="5"/>
        <v>1.0739130434782609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4"/>
        <v>12</v>
      </c>
      <c r="F147" s="8">
        <f t="shared" si="5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4"/>
        <v>-340</v>
      </c>
      <c r="F148" s="8">
        <f t="shared" si="5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>
        <v>606</v>
      </c>
      <c r="E149" s="26">
        <f t="shared" si="4"/>
        <v>-1793</v>
      </c>
      <c r="F149" s="8">
        <f t="shared" si="5"/>
        <v>0.25260525218841184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2465</v>
      </c>
      <c r="E150" s="26">
        <f t="shared" si="4"/>
        <v>-265</v>
      </c>
      <c r="F150" s="8">
        <f t="shared" si="5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4"/>
        <v>-12</v>
      </c>
      <c r="F151" s="16">
        <f t="shared" si="5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4"/>
        <v>-12</v>
      </c>
      <c r="F152" s="34">
        <f t="shared" si="5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4"/>
        <v>210</v>
      </c>
      <c r="F153" s="16">
        <f t="shared" si="5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4"/>
        <v>210</v>
      </c>
      <c r="F154" s="34">
        <f t="shared" si="5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185365</v>
      </c>
      <c r="E156" s="55">
        <f>+E5+E7+E24+E26+E31+E36+E42+E48+E50+E52+E56+E60+E62+E65+E72+E87+E89+E92+E94+E100+E103+E106+E110+E113+E115+E119+E123+E125+E134+E136+E140+E151+E153</f>
        <v>-53030</v>
      </c>
      <c r="F156" s="56">
        <f>+D156/C156</f>
        <v>0.77755405943916611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185365</v>
      </c>
      <c r="E160" s="14">
        <f>+C160-D160</f>
        <v>53030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421196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185365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235831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>
        <v>432873</v>
      </c>
      <c r="D169" s="76">
        <f>+C169/C158</f>
        <v>0.91118305417972623</v>
      </c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C171">
        <v>245911</v>
      </c>
      <c r="D171">
        <v>2025</v>
      </c>
      <c r="K171" s="38">
        <v>9226</v>
      </c>
      <c r="L171" s="38" t="s">
        <v>164</v>
      </c>
      <c r="M171" s="39">
        <v>2100</v>
      </c>
    </row>
    <row r="172" spans="2:13" x14ac:dyDescent="0.25">
      <c r="C172">
        <v>186962</v>
      </c>
      <c r="D172">
        <v>2026</v>
      </c>
      <c r="E172" s="14">
        <f>+C172-C156</f>
        <v>-51433</v>
      </c>
      <c r="F172" s="77">
        <f>+C172/C156</f>
        <v>0.78425302544096986</v>
      </c>
      <c r="K172" s="38">
        <v>9227</v>
      </c>
      <c r="L172" s="38" t="s">
        <v>165</v>
      </c>
      <c r="M172" s="39">
        <v>2930</v>
      </c>
    </row>
    <row r="173" spans="2:13" x14ac:dyDescent="0.25">
      <c r="C173">
        <f>+C172+C171</f>
        <v>432873</v>
      </c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G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iconSet" priority="5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B662-AF6C-4D8A-80E3-6E9EB1B4DD17}">
  <dimension ref="B1:N242"/>
  <sheetViews>
    <sheetView topLeftCell="B56" workbookViewId="0">
      <selection activeCell="B77" sqref="B77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1.2851562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506</v>
      </c>
      <c r="E5" s="19">
        <f>+D5-C5</f>
        <v>31</v>
      </c>
      <c r="F5" s="16">
        <f>+D5/C5</f>
        <v>1.0652631578947369</v>
      </c>
      <c r="G5" s="83">
        <f>(D5/C5)</f>
        <v>1.0652631578947369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506</v>
      </c>
      <c r="E6" s="26">
        <f t="shared" ref="E6:E69" si="0">+D6-C6</f>
        <v>31</v>
      </c>
      <c r="F6" s="8">
        <f t="shared" ref="F6:F69" si="1">+D6/C6</f>
        <v>1.0652631578947369</v>
      </c>
      <c r="G6" s="84">
        <f t="shared" ref="G6:G69" si="2">(D6/C6)</f>
        <v>1.0652631578947369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25702</v>
      </c>
      <c r="E7" s="19">
        <f t="shared" si="0"/>
        <v>-643</v>
      </c>
      <c r="F7" s="16">
        <f t="shared" si="1"/>
        <v>0.97559309166824826</v>
      </c>
      <c r="G7" s="84">
        <f t="shared" si="2"/>
        <v>0.97559309166824826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84">
        <f t="shared" si="2"/>
        <v>0.93204868154158216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1336</v>
      </c>
      <c r="E13" s="26">
        <f t="shared" si="0"/>
        <v>-94</v>
      </c>
      <c r="F13" s="8">
        <f t="shared" si="1"/>
        <v>0.93426573426573423</v>
      </c>
      <c r="G13" s="84">
        <f t="shared" si="2"/>
        <v>0.93426573426573423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1128</v>
      </c>
      <c r="E14" s="26">
        <f t="shared" si="0"/>
        <v>18</v>
      </c>
      <c r="F14" s="8">
        <f t="shared" si="1"/>
        <v>1.0162162162162163</v>
      </c>
      <c r="G14" s="84">
        <f t="shared" si="2"/>
        <v>1.0162162162162163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84">
        <f t="shared" si="2"/>
        <v>1.0240315638450501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1676</v>
      </c>
      <c r="E16" s="26">
        <f t="shared" si="0"/>
        <v>26</v>
      </c>
      <c r="F16" s="8">
        <f t="shared" si="1"/>
        <v>1.0157575757575759</v>
      </c>
      <c r="G16" s="84">
        <f t="shared" si="2"/>
        <v>1.0157575757575759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975</v>
      </c>
      <c r="E17" s="26">
        <f t="shared" si="0"/>
        <v>15</v>
      </c>
      <c r="F17" s="8">
        <f t="shared" si="1"/>
        <v>1.015625</v>
      </c>
      <c r="G17" s="84">
        <f t="shared" si="2"/>
        <v>1.015625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84">
        <f t="shared" si="2"/>
        <v>0.88843930635838153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2729</v>
      </c>
      <c r="E21" s="26">
        <f t="shared" si="0"/>
        <v>-271</v>
      </c>
      <c r="F21" s="8">
        <f t="shared" si="1"/>
        <v>0.90966666666666662</v>
      </c>
      <c r="G21" s="84">
        <f t="shared" si="2"/>
        <v>0.90966666666666662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1194</v>
      </c>
      <c r="E23" s="26">
        <f t="shared" si="0"/>
        <v>-6</v>
      </c>
      <c r="F23" s="8">
        <f t="shared" si="1"/>
        <v>0.995</v>
      </c>
      <c r="G23" s="84">
        <f t="shared" si="2"/>
        <v>0.995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4109</v>
      </c>
      <c r="E26" s="19">
        <f t="shared" si="0"/>
        <v>-9490</v>
      </c>
      <c r="F26" s="16">
        <f t="shared" si="1"/>
        <v>0.30215457018898451</v>
      </c>
      <c r="G26" s="84">
        <f t="shared" si="2"/>
        <v>0.30215457018898451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3225</v>
      </c>
      <c r="E27" s="26">
        <f t="shared" si="0"/>
        <v>275</v>
      </c>
      <c r="F27" s="8">
        <f t="shared" si="1"/>
        <v>1.0932203389830508</v>
      </c>
      <c r="G27" s="84">
        <f t="shared" si="2"/>
        <v>1.0932203389830508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853</v>
      </c>
      <c r="E28" s="26">
        <f t="shared" si="0"/>
        <v>-1517</v>
      </c>
      <c r="F28" s="8">
        <f t="shared" si="1"/>
        <v>0.359915611814346</v>
      </c>
      <c r="G28" s="84">
        <f t="shared" si="2"/>
        <v>0.359915611814346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31</v>
      </c>
      <c r="E29" s="26">
        <f t="shared" si="0"/>
        <v>-2039</v>
      </c>
      <c r="F29" s="8">
        <f t="shared" si="1"/>
        <v>1.4975845410628019E-2</v>
      </c>
      <c r="G29" s="84">
        <f t="shared" si="2"/>
        <v>1.4975845410628019E-2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/>
      <c r="E30" s="26">
        <f t="shared" si="0"/>
        <v>-6209</v>
      </c>
      <c r="F30" s="8">
        <f t="shared" si="1"/>
        <v>0</v>
      </c>
      <c r="G30" s="84">
        <f t="shared" si="2"/>
        <v>0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9827</v>
      </c>
      <c r="E31" s="19">
        <f t="shared" si="0"/>
        <v>-1038</v>
      </c>
      <c r="F31" s="16">
        <f t="shared" si="1"/>
        <v>0.90446387482742752</v>
      </c>
      <c r="G31" s="84">
        <f t="shared" si="2"/>
        <v>0.90446387482742752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2899</v>
      </c>
      <c r="E33" s="26">
        <f t="shared" si="0"/>
        <v>924</v>
      </c>
      <c r="F33" s="8">
        <f t="shared" si="1"/>
        <v>1.4678481012658229</v>
      </c>
      <c r="G33" s="84">
        <f t="shared" si="2"/>
        <v>1.4678481012658229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2047</v>
      </c>
      <c r="E34" s="26">
        <f t="shared" si="0"/>
        <v>67</v>
      </c>
      <c r="F34" s="8">
        <f t="shared" si="1"/>
        <v>1.0338383838383838</v>
      </c>
      <c r="G34" s="84">
        <f t="shared" si="2"/>
        <v>1.0338383838383838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84">
        <f t="shared" si="2"/>
        <v>0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6676</v>
      </c>
      <c r="E36" s="19">
        <f t="shared" si="0"/>
        <v>-2557</v>
      </c>
      <c r="F36" s="16">
        <f t="shared" si="1"/>
        <v>0.72305859417307483</v>
      </c>
      <c r="G36" s="84">
        <f t="shared" si="2"/>
        <v>0.72305859417307483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843</v>
      </c>
      <c r="E37" s="33">
        <f t="shared" si="0"/>
        <v>-978</v>
      </c>
      <c r="F37" s="34">
        <f t="shared" si="1"/>
        <v>0.46293245469522243</v>
      </c>
      <c r="G37" s="84">
        <f t="shared" si="2"/>
        <v>0.46293245469522243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/>
      <c r="E38" s="26">
        <f t="shared" si="0"/>
        <v>-900</v>
      </c>
      <c r="F38" s="8">
        <f t="shared" si="1"/>
        <v>0</v>
      </c>
      <c r="G38" s="84">
        <f t="shared" si="2"/>
        <v>0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3099</v>
      </c>
      <c r="E39" s="26">
        <f t="shared" si="0"/>
        <v>-341</v>
      </c>
      <c r="F39" s="8">
        <f t="shared" si="1"/>
        <v>0.90087209302325577</v>
      </c>
      <c r="G39" s="84">
        <f t="shared" si="2"/>
        <v>0.90087209302325577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579</v>
      </c>
      <c r="E41" s="26">
        <f t="shared" si="0"/>
        <v>-96</v>
      </c>
      <c r="F41" s="8">
        <f t="shared" si="1"/>
        <v>0.85777777777777775</v>
      </c>
      <c r="G41" s="84">
        <f t="shared" si="2"/>
        <v>0.85777777777777775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3157</v>
      </c>
      <c r="E42" s="19">
        <f t="shared" si="0"/>
        <v>-1448</v>
      </c>
      <c r="F42" s="16">
        <f t="shared" si="1"/>
        <v>0.68555917480998918</v>
      </c>
      <c r="G42" s="84">
        <f t="shared" si="2"/>
        <v>0.68555917480998918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365</v>
      </c>
      <c r="E43" s="33">
        <f t="shared" si="0"/>
        <v>-310</v>
      </c>
      <c r="F43" s="34">
        <f t="shared" si="1"/>
        <v>0.54074074074074074</v>
      </c>
      <c r="G43" s="84">
        <f t="shared" si="2"/>
        <v>0.54074074074074074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702</v>
      </c>
      <c r="E44" s="26">
        <f t="shared" si="0"/>
        <v>-258</v>
      </c>
      <c r="F44" s="8">
        <f t="shared" si="1"/>
        <v>0.73124999999999996</v>
      </c>
      <c r="G44" s="84">
        <f t="shared" si="2"/>
        <v>0.73124999999999996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2627</v>
      </c>
      <c r="E48" s="19">
        <f t="shared" si="0"/>
        <v>-123</v>
      </c>
      <c r="F48" s="16">
        <f t="shared" si="1"/>
        <v>0.95527272727272727</v>
      </c>
      <c r="G48" s="84">
        <f t="shared" si="2"/>
        <v>0.95527272727272727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67">
        <v>2627</v>
      </c>
      <c r="E49" s="33">
        <f t="shared" si="0"/>
        <v>-123</v>
      </c>
      <c r="F49" s="34">
        <f t="shared" si="1"/>
        <v>0.95527272727272727</v>
      </c>
      <c r="G49" s="84">
        <f t="shared" si="2"/>
        <v>0.95527272727272727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1567</v>
      </c>
      <c r="E50" s="19">
        <f t="shared" si="0"/>
        <v>-2007</v>
      </c>
      <c r="F50" s="16">
        <f t="shared" si="1"/>
        <v>0.43844432008953554</v>
      </c>
      <c r="G50" s="84">
        <f t="shared" si="2"/>
        <v>0.43844432008953554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1567</v>
      </c>
      <c r="E51" s="33">
        <f t="shared" si="0"/>
        <v>-2007</v>
      </c>
      <c r="F51" s="34">
        <f>+D51/C52</f>
        <v>0.32396113293363654</v>
      </c>
      <c r="G51" s="84">
        <f t="shared" si="2"/>
        <v>0.43844432008953554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4617</v>
      </c>
      <c r="E52" s="19">
        <f t="shared" si="0"/>
        <v>-220</v>
      </c>
      <c r="F52" s="16">
        <f>+D52/C52</f>
        <v>0.95451726276617743</v>
      </c>
      <c r="G52" s="84">
        <f t="shared" si="2"/>
        <v>0.95451726276617743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1204</v>
      </c>
      <c r="E53" s="33">
        <f t="shared" si="0"/>
        <v>-221</v>
      </c>
      <c r="F53" s="34">
        <f t="shared" si="1"/>
        <v>0.84491228070175439</v>
      </c>
      <c r="G53" s="84">
        <f t="shared" si="2"/>
        <v>0.84491228070175439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7788</v>
      </c>
      <c r="E56" s="19">
        <f t="shared" si="0"/>
        <v>-367</v>
      </c>
      <c r="F56" s="16">
        <f t="shared" si="1"/>
        <v>0.95499693439607602</v>
      </c>
      <c r="G56" s="84">
        <f t="shared" si="2"/>
        <v>0.95499693439607602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1932</v>
      </c>
      <c r="E58" s="26">
        <f t="shared" si="0"/>
        <v>-768</v>
      </c>
      <c r="F58" s="8">
        <f t="shared" si="1"/>
        <v>0.7155555555555555</v>
      </c>
      <c r="G58" s="84">
        <f t="shared" si="2"/>
        <v>0.7155555555555555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4176</v>
      </c>
      <c r="E59" s="26">
        <f t="shared" si="0"/>
        <v>246</v>
      </c>
      <c r="F59" s="8">
        <f t="shared" si="1"/>
        <v>1.0625954198473282</v>
      </c>
      <c r="G59" s="84">
        <f t="shared" si="2"/>
        <v>1.0625954198473282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6637</v>
      </c>
      <c r="E62" s="19">
        <f t="shared" si="0"/>
        <v>-1352</v>
      </c>
      <c r="F62" s="16">
        <f t="shared" si="1"/>
        <v>0.83076730504443608</v>
      </c>
      <c r="G62" s="84">
        <f t="shared" si="2"/>
        <v>0.83076730504443608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2758</v>
      </c>
      <c r="E63" s="33">
        <f t="shared" si="0"/>
        <v>-1092</v>
      </c>
      <c r="F63" s="34">
        <f t="shared" si="1"/>
        <v>0.71636363636363631</v>
      </c>
      <c r="G63" s="84">
        <f t="shared" si="2"/>
        <v>0.71636363636363631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3879</v>
      </c>
      <c r="E64" s="26">
        <f t="shared" si="0"/>
        <v>-260</v>
      </c>
      <c r="F64" s="8">
        <f t="shared" si="1"/>
        <v>0.93718289441894176</v>
      </c>
      <c r="G64" s="84">
        <f t="shared" si="2"/>
        <v>0.93718289441894176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17546</v>
      </c>
      <c r="E65" s="19">
        <f t="shared" si="0"/>
        <v>-3424</v>
      </c>
      <c r="F65" s="16">
        <f t="shared" si="1"/>
        <v>0.83671912255603242</v>
      </c>
      <c r="G65" s="84">
        <f t="shared" si="2"/>
        <v>0.83671912255603242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5384</v>
      </c>
      <c r="E66" s="33">
        <f t="shared" si="0"/>
        <v>14</v>
      </c>
      <c r="F66" s="34">
        <f t="shared" si="1"/>
        <v>1.0026070763500932</v>
      </c>
      <c r="G66" s="84">
        <f t="shared" si="2"/>
        <v>1.0026070763500932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1215</v>
      </c>
      <c r="E67" s="26">
        <f t="shared" si="0"/>
        <v>-1305</v>
      </c>
      <c r="F67" s="8">
        <f t="shared" si="1"/>
        <v>0.48214285714285715</v>
      </c>
      <c r="G67" s="84">
        <f t="shared" si="2"/>
        <v>0.48214285714285715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1383</v>
      </c>
      <c r="E68" s="26">
        <f t="shared" si="0"/>
        <v>-1077</v>
      </c>
      <c r="F68" s="8">
        <f t="shared" si="1"/>
        <v>0.56219512195121957</v>
      </c>
      <c r="G68" s="84">
        <f t="shared" si="2"/>
        <v>0.56219512195121957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4571</v>
      </c>
      <c r="E70" s="26">
        <f t="shared" ref="E70:E133" si="3">+D70-C70</f>
        <v>671</v>
      </c>
      <c r="F70" s="8">
        <f t="shared" ref="F70:F133" si="4">+D70/C70</f>
        <v>1.1720512820512821</v>
      </c>
      <c r="G70" s="84">
        <f t="shared" ref="G70:G133" si="5">(D70/C70)</f>
        <v>1.1720512820512821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2624</v>
      </c>
      <c r="E71" s="26">
        <f t="shared" si="3"/>
        <v>-1516</v>
      </c>
      <c r="F71" s="8">
        <f t="shared" si="4"/>
        <v>0.63381642512077296</v>
      </c>
      <c r="G71" s="84">
        <f t="shared" si="5"/>
        <v>0.63381642512077296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14125</v>
      </c>
      <c r="E72" s="19">
        <f t="shared" si="3"/>
        <v>-8238</v>
      </c>
      <c r="F72" s="16">
        <f t="shared" si="4"/>
        <v>0.63162366408800252</v>
      </c>
      <c r="G72" s="84">
        <f t="shared" si="5"/>
        <v>0.63162366408800252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372</v>
      </c>
      <c r="E74" s="26">
        <f t="shared" si="3"/>
        <v>-1188</v>
      </c>
      <c r="F74" s="8">
        <f t="shared" si="4"/>
        <v>0.23846153846153847</v>
      </c>
      <c r="G74" s="84">
        <f t="shared" si="5"/>
        <v>0.23846153846153847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623</v>
      </c>
      <c r="E82" s="26">
        <f t="shared" si="3"/>
        <v>-3757</v>
      </c>
      <c r="F82" s="8">
        <f t="shared" si="4"/>
        <v>0.14223744292237442</v>
      </c>
      <c r="G82" s="84">
        <f t="shared" si="5"/>
        <v>0.14223744292237442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2428</v>
      </c>
      <c r="E83" s="26">
        <f t="shared" si="3"/>
        <v>148</v>
      </c>
      <c r="F83" s="8">
        <f t="shared" si="4"/>
        <v>1.0649122807017544</v>
      </c>
      <c r="G83" s="84">
        <f t="shared" si="5"/>
        <v>1.0649122807017544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4678</v>
      </c>
      <c r="E84" s="26">
        <f t="shared" si="3"/>
        <v>-2012</v>
      </c>
      <c r="F84" s="8">
        <f t="shared" si="4"/>
        <v>0.69925261584454412</v>
      </c>
      <c r="G84" s="84">
        <f t="shared" si="5"/>
        <v>0.69925261584454412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1020</v>
      </c>
      <c r="E85" s="26">
        <f t="shared" si="3"/>
        <v>-90</v>
      </c>
      <c r="F85" s="8">
        <f t="shared" si="4"/>
        <v>0.91891891891891897</v>
      </c>
      <c r="G85" s="84">
        <f t="shared" si="5"/>
        <v>0.91891891891891897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211</v>
      </c>
      <c r="E86" s="26">
        <f t="shared" si="3"/>
        <v>-809</v>
      </c>
      <c r="F86" s="8">
        <f t="shared" si="4"/>
        <v>0.2068627450980392</v>
      </c>
      <c r="G86" s="84">
        <f t="shared" si="5"/>
        <v>0.2068627450980392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3"/>
        <v>-191</v>
      </c>
      <c r="F87" s="16">
        <f t="shared" si="4"/>
        <v>0.5736607142857143</v>
      </c>
      <c r="G87" s="84">
        <f t="shared" si="5"/>
        <v>0.5736607142857143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3"/>
        <v>-191</v>
      </c>
      <c r="F88" s="34">
        <f t="shared" si="4"/>
        <v>0.5736607142857143</v>
      </c>
      <c r="G88" s="84">
        <f t="shared" si="5"/>
        <v>0.5736607142857143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3714</v>
      </c>
      <c r="E89" s="19">
        <f t="shared" si="3"/>
        <v>264</v>
      </c>
      <c r="F89" s="16">
        <f t="shared" si="4"/>
        <v>1.0765217391304347</v>
      </c>
      <c r="G89" s="84">
        <f t="shared" si="5"/>
        <v>1.0765217391304347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1467</v>
      </c>
      <c r="E90" s="33">
        <f t="shared" si="3"/>
        <v>-3</v>
      </c>
      <c r="F90" s="34">
        <f t="shared" si="4"/>
        <v>0.99795918367346936</v>
      </c>
      <c r="G90" s="84">
        <f t="shared" si="5"/>
        <v>0.99795918367346936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2247</v>
      </c>
      <c r="E91" s="26">
        <f t="shared" si="3"/>
        <v>267</v>
      </c>
      <c r="F91" s="8">
        <f t="shared" si="4"/>
        <v>1.1348484848484848</v>
      </c>
      <c r="G91" s="84">
        <f t="shared" si="5"/>
        <v>1.1348484848484848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3423</v>
      </c>
      <c r="E100" s="19">
        <f t="shared" si="3"/>
        <v>-4246</v>
      </c>
      <c r="F100" s="16">
        <f t="shared" si="4"/>
        <v>0.44634241752510107</v>
      </c>
      <c r="G100" s="84">
        <f t="shared" si="5"/>
        <v>0.44634241752510107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3423</v>
      </c>
      <c r="E102" s="26">
        <f t="shared" si="3"/>
        <v>-597</v>
      </c>
      <c r="F102" s="8">
        <f t="shared" si="4"/>
        <v>0.85149253731343288</v>
      </c>
      <c r="G102" s="84">
        <f t="shared" si="5"/>
        <v>0.85149253731343288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2318</v>
      </c>
      <c r="E103" s="19">
        <f t="shared" si="3"/>
        <v>-4279</v>
      </c>
      <c r="F103" s="16">
        <f t="shared" si="4"/>
        <v>0.35137183568288616</v>
      </c>
      <c r="G103" s="84">
        <f t="shared" si="5"/>
        <v>0.35137183568288616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212</v>
      </c>
      <c r="E105" s="26">
        <f t="shared" si="3"/>
        <v>-3860</v>
      </c>
      <c r="F105" s="8">
        <f t="shared" si="4"/>
        <v>5.2062868369351673E-2</v>
      </c>
      <c r="G105" s="84">
        <f t="shared" si="5"/>
        <v>5.2062868369351673E-2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3347</v>
      </c>
      <c r="E106" s="19">
        <f t="shared" si="3"/>
        <v>-1150</v>
      </c>
      <c r="F106" s="16">
        <f t="shared" si="4"/>
        <v>0.74427396041805649</v>
      </c>
      <c r="G106" s="84">
        <f t="shared" si="5"/>
        <v>0.74427396041805649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297</v>
      </c>
      <c r="E108" s="26">
        <f t="shared" si="3"/>
        <v>-1143</v>
      </c>
      <c r="F108" s="8">
        <f t="shared" si="4"/>
        <v>0.20624999999999999</v>
      </c>
      <c r="G108" s="84">
        <f t="shared" si="5"/>
        <v>0.20624999999999999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2106</v>
      </c>
      <c r="E109" s="26">
        <f t="shared" si="3"/>
        <v>-21</v>
      </c>
      <c r="F109" s="8">
        <f t="shared" si="4"/>
        <v>0.99012693935119889</v>
      </c>
      <c r="G109" s="84">
        <f t="shared" si="5"/>
        <v>0.99012693935119889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10897</v>
      </c>
      <c r="E110" s="19">
        <f t="shared" si="3"/>
        <v>-725</v>
      </c>
      <c r="F110" s="16">
        <f t="shared" si="4"/>
        <v>0.93761831010153163</v>
      </c>
      <c r="G110" s="84">
        <f t="shared" si="5"/>
        <v>0.93761831010153163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3115</v>
      </c>
      <c r="E111" s="33">
        <f t="shared" si="3"/>
        <v>-85</v>
      </c>
      <c r="F111" s="34">
        <f t="shared" si="4"/>
        <v>0.97343749999999996</v>
      </c>
      <c r="G111" s="84">
        <f t="shared" si="5"/>
        <v>0.97343749999999996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7782</v>
      </c>
      <c r="E112" s="26">
        <f t="shared" si="3"/>
        <v>-640</v>
      </c>
      <c r="F112" s="8">
        <f t="shared" si="4"/>
        <v>0.92400854903823315</v>
      </c>
      <c r="G112" s="84">
        <f t="shared" si="5"/>
        <v>0.92400854903823315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3"/>
        <v>-46</v>
      </c>
      <c r="F113" s="20">
        <f t="shared" si="4"/>
        <v>0.97756097560975608</v>
      </c>
      <c r="G113" s="84">
        <f t="shared" si="5"/>
        <v>0.97756097560975608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3"/>
        <v>-46</v>
      </c>
      <c r="F114" s="34">
        <f t="shared" si="4"/>
        <v>0.97756097560975608</v>
      </c>
      <c r="G114" s="84">
        <f t="shared" si="5"/>
        <v>0.97756097560975608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3095</v>
      </c>
      <c r="E115" s="19">
        <f t="shared" si="3"/>
        <v>371</v>
      </c>
      <c r="F115" s="16">
        <f t="shared" si="4"/>
        <v>1.1361967694566812</v>
      </c>
      <c r="G115" s="84">
        <f t="shared" si="5"/>
        <v>1.1361967694566812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3"/>
        <v>-56</v>
      </c>
      <c r="F116" s="34">
        <f t="shared" si="4"/>
        <v>0.92533333333333334</v>
      </c>
      <c r="G116" s="84">
        <f t="shared" si="5"/>
        <v>0.92533333333333334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704</v>
      </c>
      <c r="E117" s="26">
        <f t="shared" si="3"/>
        <v>14</v>
      </c>
      <c r="F117" s="8">
        <f t="shared" si="4"/>
        <v>1.0202898550724637</v>
      </c>
      <c r="G117" s="84">
        <f t="shared" si="5"/>
        <v>1.0202898550724637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3"/>
        <v>413</v>
      </c>
      <c r="F118" s="8">
        <f t="shared" si="4"/>
        <v>1.321651090342679</v>
      </c>
      <c r="G118" s="84">
        <f t="shared" si="5"/>
        <v>1.321651090342679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4303</v>
      </c>
      <c r="E119" s="27">
        <f t="shared" si="3"/>
        <v>-921</v>
      </c>
      <c r="F119" s="16">
        <f t="shared" si="4"/>
        <v>0.82369831546707506</v>
      </c>
      <c r="G119" s="84">
        <f t="shared" si="5"/>
        <v>0.82369831546707506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1059</v>
      </c>
      <c r="E120" s="33">
        <f t="shared" si="3"/>
        <v>-566</v>
      </c>
      <c r="F120" s="34">
        <f t="shared" si="4"/>
        <v>0.65169230769230768</v>
      </c>
      <c r="G120" s="84">
        <f t="shared" si="5"/>
        <v>0.65169230769230768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1284</v>
      </c>
      <c r="E121" s="26">
        <f t="shared" si="3"/>
        <v>-365</v>
      </c>
      <c r="F121" s="8">
        <f t="shared" si="4"/>
        <v>0.77865372953305034</v>
      </c>
      <c r="G121" s="84">
        <f t="shared" si="5"/>
        <v>0.77865372953305034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370</v>
      </c>
      <c r="E123" s="19">
        <f t="shared" si="3"/>
        <v>45</v>
      </c>
      <c r="F123" s="20">
        <f t="shared" si="4"/>
        <v>1.1384615384615384</v>
      </c>
      <c r="G123" s="84">
        <f t="shared" si="5"/>
        <v>1.1384615384615384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370</v>
      </c>
      <c r="E124" s="33">
        <f t="shared" si="3"/>
        <v>45</v>
      </c>
      <c r="F124" s="34">
        <f>+D124/C124</f>
        <v>1.1384615384615384</v>
      </c>
      <c r="G124" s="84">
        <f t="shared" si="5"/>
        <v>1.1384615384615384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13591</v>
      </c>
      <c r="E125" s="19">
        <f t="shared" si="3"/>
        <v>-524</v>
      </c>
      <c r="F125" s="16">
        <f>+D125/C125</f>
        <v>0.9628763726532058</v>
      </c>
      <c r="G125" s="84">
        <f t="shared" si="5"/>
        <v>0.9628763726532058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936</v>
      </c>
      <c r="E126" s="33">
        <f t="shared" si="3"/>
        <v>-261</v>
      </c>
      <c r="F126" s="34">
        <f t="shared" si="4"/>
        <v>0.78195488721804507</v>
      </c>
      <c r="G126" s="84">
        <f t="shared" si="5"/>
        <v>0.78195488721804507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1223</v>
      </c>
      <c r="E127" s="26">
        <f t="shared" si="3"/>
        <v>173</v>
      </c>
      <c r="F127" s="8">
        <f t="shared" si="4"/>
        <v>1.1647619047619047</v>
      </c>
      <c r="G127" s="84">
        <f t="shared" si="5"/>
        <v>1.1647619047619047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4415</v>
      </c>
      <c r="E129" s="26">
        <f t="shared" si="3"/>
        <v>-198</v>
      </c>
      <c r="F129" s="8">
        <f t="shared" si="4"/>
        <v>0.95707782354216342</v>
      </c>
      <c r="G129" s="84">
        <f t="shared" si="5"/>
        <v>0.95707782354216342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2588</v>
      </c>
      <c r="E130" s="26">
        <f t="shared" si="3"/>
        <v>98</v>
      </c>
      <c r="F130" s="8">
        <f t="shared" si="4"/>
        <v>1.0393574297188755</v>
      </c>
      <c r="G130" s="84">
        <f t="shared" si="5"/>
        <v>1.0393574297188755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1303</v>
      </c>
      <c r="E131" s="26">
        <f t="shared" si="3"/>
        <v>-47</v>
      </c>
      <c r="F131" s="8">
        <f t="shared" si="4"/>
        <v>0.96518518518518515</v>
      </c>
      <c r="G131" s="84">
        <f t="shared" si="5"/>
        <v>0.96518518518518515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1531</v>
      </c>
      <c r="E133" s="26">
        <f t="shared" si="3"/>
        <v>-87</v>
      </c>
      <c r="F133" s="8">
        <f t="shared" si="4"/>
        <v>0.946229913473424</v>
      </c>
      <c r="G133" s="84">
        <f t="shared" si="5"/>
        <v>0.946229913473424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558</v>
      </c>
      <c r="E134" s="19">
        <f t="shared" ref="E134:E154" si="6">+D134-C134</f>
        <v>-4417</v>
      </c>
      <c r="F134" s="20">
        <f t="shared" ref="F134:F154" si="7">+D134/C134</f>
        <v>0.11216080402010051</v>
      </c>
      <c r="G134" s="84">
        <f t="shared" ref="G134:G156" si="8">(D134/C134)</f>
        <v>0.11216080402010051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558</v>
      </c>
      <c r="E135" s="33">
        <f t="shared" si="6"/>
        <v>-4417</v>
      </c>
      <c r="F135" s="34">
        <f t="shared" si="7"/>
        <v>0.11216080402010051</v>
      </c>
      <c r="G135" s="84">
        <f t="shared" si="8"/>
        <v>0.11216080402010051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8780</v>
      </c>
      <c r="E136" s="19">
        <f t="shared" si="6"/>
        <v>-145</v>
      </c>
      <c r="F136" s="16">
        <f t="shared" si="7"/>
        <v>0.98375350140056017</v>
      </c>
      <c r="G136" s="84">
        <f t="shared" si="8"/>
        <v>0.98375350140056017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2205</v>
      </c>
      <c r="E137" s="33">
        <f t="shared" si="6"/>
        <v>-270</v>
      </c>
      <c r="F137" s="34">
        <f t="shared" si="7"/>
        <v>0.89090909090909087</v>
      </c>
      <c r="G137" s="84">
        <f t="shared" si="8"/>
        <v>0.89090909090909087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2377</v>
      </c>
      <c r="E138" s="26">
        <f t="shared" si="6"/>
        <v>247</v>
      </c>
      <c r="F138" s="8">
        <f t="shared" si="7"/>
        <v>1.1159624413145539</v>
      </c>
      <c r="G138" s="84">
        <f t="shared" si="8"/>
        <v>1.1159624413145539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4198</v>
      </c>
      <c r="E139" s="26">
        <f t="shared" si="6"/>
        <v>-122</v>
      </c>
      <c r="F139" s="8">
        <f t="shared" si="7"/>
        <v>0.97175925925925921</v>
      </c>
      <c r="G139" s="84">
        <f t="shared" si="8"/>
        <v>0.97175925925925921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18444</v>
      </c>
      <c r="E140" s="19">
        <f t="shared" si="6"/>
        <v>-3303</v>
      </c>
      <c r="F140" s="16">
        <f t="shared" si="7"/>
        <v>0.84811698165264171</v>
      </c>
      <c r="G140" s="84">
        <f t="shared" si="8"/>
        <v>0.84811698165264171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4160</v>
      </c>
      <c r="E141" s="33">
        <f t="shared" si="6"/>
        <v>-540</v>
      </c>
      <c r="F141" s="34">
        <f t="shared" si="7"/>
        <v>0.88510638297872335</v>
      </c>
      <c r="G141" s="84">
        <f t="shared" si="8"/>
        <v>0.88510638297872335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6"/>
        <v>-13</v>
      </c>
      <c r="F142" s="8">
        <f t="shared" si="7"/>
        <v>0.9945263157894737</v>
      </c>
      <c r="G142" s="84">
        <f t="shared" si="8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2404</v>
      </c>
      <c r="E144" s="26">
        <f t="shared" si="6"/>
        <v>-506</v>
      </c>
      <c r="F144" s="8">
        <f t="shared" si="7"/>
        <v>0.82611683848797246</v>
      </c>
      <c r="G144" s="84">
        <f t="shared" si="8"/>
        <v>0.82611683848797246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574</v>
      </c>
      <c r="E145" s="26">
        <f t="shared" si="6"/>
        <v>-176</v>
      </c>
      <c r="F145" s="8">
        <f t="shared" si="7"/>
        <v>0.76533333333333331</v>
      </c>
      <c r="G145" s="84">
        <f t="shared" si="8"/>
        <v>0.76533333333333331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741</v>
      </c>
      <c r="E146" s="26">
        <f t="shared" si="6"/>
        <v>51</v>
      </c>
      <c r="F146" s="8">
        <f t="shared" si="7"/>
        <v>1.0739130434782609</v>
      </c>
      <c r="G146" s="84">
        <f t="shared" si="8"/>
        <v>1.0739130434782609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6"/>
        <v>-340</v>
      </c>
      <c r="F148" s="8">
        <f t="shared" si="7"/>
        <v>0.90058479532163738</v>
      </c>
      <c r="G148" s="84">
        <f t="shared" si="8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>
        <v>687</v>
      </c>
      <c r="E149" s="26">
        <f t="shared" si="6"/>
        <v>-1712</v>
      </c>
      <c r="F149" s="8">
        <f t="shared" si="7"/>
        <v>0.28636932055022929</v>
      </c>
      <c r="G149" s="84">
        <f t="shared" si="8"/>
        <v>0.28636932055022929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2465</v>
      </c>
      <c r="E150" s="26">
        <f t="shared" si="6"/>
        <v>-265</v>
      </c>
      <c r="F150" s="8">
        <f t="shared" si="7"/>
        <v>0.90293040293040294</v>
      </c>
      <c r="G150" s="84">
        <f t="shared" si="8"/>
        <v>0.90293040293040294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6"/>
        <v>-12</v>
      </c>
      <c r="F151" s="16">
        <f t="shared" si="7"/>
        <v>0.88</v>
      </c>
      <c r="G151" s="84">
        <f t="shared" si="8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6"/>
        <v>-12</v>
      </c>
      <c r="F152" s="34">
        <f t="shared" si="7"/>
        <v>0.88</v>
      </c>
      <c r="G152" s="84">
        <f t="shared" si="8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G155" s="82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189279</v>
      </c>
      <c r="E156" s="55">
        <f>+E5+E7+E24+E26+E31+E36+E42+E48+E50+E52+E56+E60+E62+E65+E72+E87+E89+E92+E94+E100+E103+E106+E110+E113+E115+E119+E123+E125+E134+E136+E140+E151+E153</f>
        <v>-49116</v>
      </c>
      <c r="F156" s="56">
        <f>+D156/C156</f>
        <v>0.79397218901403133</v>
      </c>
      <c r="G156" s="82">
        <f t="shared" si="8"/>
        <v>0.79397218901403133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189279</v>
      </c>
      <c r="E160" s="14">
        <f>+C160-D160</f>
        <v>49116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425097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189279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235818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>
        <v>432873</v>
      </c>
      <c r="D169" s="76">
        <f>+C169/C158</f>
        <v>0.91118305417972623</v>
      </c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C171">
        <v>245911</v>
      </c>
      <c r="D171">
        <v>2025</v>
      </c>
      <c r="K171" s="38">
        <v>9226</v>
      </c>
      <c r="L171" s="38" t="s">
        <v>164</v>
      </c>
      <c r="M171" s="39">
        <v>2100</v>
      </c>
    </row>
    <row r="172" spans="2:13" x14ac:dyDescent="0.25">
      <c r="C172">
        <v>186962</v>
      </c>
      <c r="D172">
        <v>2026</v>
      </c>
      <c r="E172" s="14">
        <f>+C172-C156</f>
        <v>-51433</v>
      </c>
      <c r="F172" s="77">
        <f>+C172/C156</f>
        <v>0.78425302544096986</v>
      </c>
      <c r="K172" s="38">
        <v>9227</v>
      </c>
      <c r="L172" s="38" t="s">
        <v>165</v>
      </c>
      <c r="M172" s="39">
        <v>2930</v>
      </c>
    </row>
    <row r="173" spans="2:13" x14ac:dyDescent="0.25">
      <c r="C173">
        <f>+C172+C171</f>
        <v>432873</v>
      </c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5">
      <iconSet>
        <cfvo type="percent" val="0"/>
        <cfvo type="num" val="0"/>
        <cfvo type="num" val="1"/>
      </iconSet>
    </cfRule>
    <cfRule type="iconSet" priority="6">
      <iconSet>
        <cfvo type="percent" val="0"/>
        <cfvo type="percent" val="33"/>
        <cfvo type="percent" val="67"/>
      </iconSet>
    </cfRule>
  </conditionalFormatting>
  <conditionalFormatting sqref="F156">
    <cfRule type="iconSet" priority="4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{9BF7461F-2430-45C9-B2EF-8693281F92CF}</x14:id>
        </ext>
      </extLst>
    </cfRule>
  </conditionalFormatting>
  <conditionalFormatting sqref="G155">
    <cfRule type="iconSet" priority="9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{BE0F3E36-AAED-4391-A681-7AD3E2C35EAA}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BF7461F-2430-45C9-B2EF-8693281F92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BE0F3E36-AAED-4391-A681-7AD3E2C35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120F8-8B10-46CB-87E4-60F103A61DD7}">
  <dimension ref="B1:N242"/>
  <sheetViews>
    <sheetView topLeftCell="B136" workbookViewId="0">
      <selection activeCell="G162" sqref="G162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510</v>
      </c>
      <c r="E5" s="19">
        <f>+D5-C5</f>
        <v>35</v>
      </c>
      <c r="F5" s="16">
        <f>+D5/C5</f>
        <v>1.0736842105263158</v>
      </c>
      <c r="G5" s="83">
        <f>(D5/C5)</f>
        <v>1.0736842105263158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510</v>
      </c>
      <c r="E6" s="26">
        <f t="shared" ref="E6:E69" si="0">+D6-C6</f>
        <v>35</v>
      </c>
      <c r="F6" s="8">
        <f t="shared" ref="F6:F69" si="1">+D6/C6</f>
        <v>1.0736842105263158</v>
      </c>
      <c r="G6" s="84">
        <f t="shared" ref="G6:G69" si="2">(D6/C6)</f>
        <v>1.0736842105263158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25724</v>
      </c>
      <c r="E7" s="19">
        <f t="shared" si="0"/>
        <v>-621</v>
      </c>
      <c r="F7" s="16">
        <f t="shared" si="1"/>
        <v>0.97642816473714178</v>
      </c>
      <c r="G7" s="84">
        <f t="shared" si="2"/>
        <v>0.97642816473714178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84">
        <f t="shared" si="2"/>
        <v>0.93204868154158216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1357</v>
      </c>
      <c r="E13" s="26">
        <f t="shared" si="0"/>
        <v>-73</v>
      </c>
      <c r="F13" s="8">
        <f t="shared" si="1"/>
        <v>0.94895104895104898</v>
      </c>
      <c r="G13" s="84">
        <f t="shared" si="2"/>
        <v>0.94895104895104898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1128</v>
      </c>
      <c r="E14" s="26">
        <f t="shared" si="0"/>
        <v>18</v>
      </c>
      <c r="F14" s="8">
        <f t="shared" si="1"/>
        <v>1.0162162162162163</v>
      </c>
      <c r="G14" s="84">
        <f t="shared" si="2"/>
        <v>1.0162162162162163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84">
        <f t="shared" si="2"/>
        <v>1.0240315638450501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1676</v>
      </c>
      <c r="E16" s="26">
        <f t="shared" si="0"/>
        <v>26</v>
      </c>
      <c r="F16" s="8">
        <f t="shared" si="1"/>
        <v>1.0157575757575759</v>
      </c>
      <c r="G16" s="84">
        <f t="shared" si="2"/>
        <v>1.0157575757575759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975</v>
      </c>
      <c r="E17" s="26">
        <f t="shared" si="0"/>
        <v>15</v>
      </c>
      <c r="F17" s="8">
        <f t="shared" si="1"/>
        <v>1.015625</v>
      </c>
      <c r="G17" s="84">
        <f t="shared" si="2"/>
        <v>1.015625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84">
        <f t="shared" si="2"/>
        <v>0.88843930635838153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2729</v>
      </c>
      <c r="E21" s="26">
        <f t="shared" si="0"/>
        <v>-271</v>
      </c>
      <c r="F21" s="8">
        <f t="shared" si="1"/>
        <v>0.90966666666666662</v>
      </c>
      <c r="G21" s="84">
        <f t="shared" si="2"/>
        <v>0.90966666666666662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1195</v>
      </c>
      <c r="E23" s="26">
        <f t="shared" si="0"/>
        <v>-5</v>
      </c>
      <c r="F23" s="8">
        <f t="shared" si="1"/>
        <v>0.99583333333333335</v>
      </c>
      <c r="G23" s="84">
        <f t="shared" si="2"/>
        <v>0.99583333333333335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6024</v>
      </c>
      <c r="E26" s="19">
        <f t="shared" si="0"/>
        <v>-7575</v>
      </c>
      <c r="F26" s="16">
        <f t="shared" si="1"/>
        <v>0.44297374806971102</v>
      </c>
      <c r="G26" s="84">
        <f t="shared" si="2"/>
        <v>0.44297374806971102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853</v>
      </c>
      <c r="E28" s="26">
        <f t="shared" si="0"/>
        <v>-1517</v>
      </c>
      <c r="F28" s="8">
        <f t="shared" si="1"/>
        <v>0.359915611814346</v>
      </c>
      <c r="G28" s="84">
        <f t="shared" si="2"/>
        <v>0.359915611814346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1855</v>
      </c>
      <c r="E29" s="26">
        <f t="shared" si="0"/>
        <v>-215</v>
      </c>
      <c r="F29" s="8">
        <f t="shared" si="1"/>
        <v>0.89613526570048307</v>
      </c>
      <c r="G29" s="84">
        <f t="shared" si="2"/>
        <v>0.89613526570048307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/>
      <c r="E30" s="26">
        <f t="shared" si="0"/>
        <v>-6209</v>
      </c>
      <c r="F30" s="8">
        <f t="shared" si="1"/>
        <v>0</v>
      </c>
      <c r="G30" s="84">
        <f t="shared" si="2"/>
        <v>0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9932</v>
      </c>
      <c r="E31" s="19">
        <f t="shared" si="0"/>
        <v>-933</v>
      </c>
      <c r="F31" s="16">
        <f t="shared" si="1"/>
        <v>0.9141279337321675</v>
      </c>
      <c r="G31" s="84">
        <f t="shared" si="2"/>
        <v>0.9141279337321675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2955</v>
      </c>
      <c r="E33" s="26">
        <f t="shared" si="0"/>
        <v>980</v>
      </c>
      <c r="F33" s="8">
        <f t="shared" si="1"/>
        <v>1.4962025316455696</v>
      </c>
      <c r="G33" s="84">
        <f t="shared" si="2"/>
        <v>1.4962025316455696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84">
        <f t="shared" si="2"/>
        <v>0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6981</v>
      </c>
      <c r="E36" s="19">
        <f t="shared" si="0"/>
        <v>-2252</v>
      </c>
      <c r="F36" s="16">
        <f t="shared" si="1"/>
        <v>0.75609227769955589</v>
      </c>
      <c r="G36" s="84">
        <f t="shared" si="2"/>
        <v>0.75609227769955589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912</v>
      </c>
      <c r="E37" s="33">
        <f t="shared" si="0"/>
        <v>-909</v>
      </c>
      <c r="F37" s="34">
        <f t="shared" si="1"/>
        <v>0.50082372322899504</v>
      </c>
      <c r="G37" s="84">
        <f t="shared" si="2"/>
        <v>0.50082372322899504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>
        <v>236</v>
      </c>
      <c r="E38" s="26">
        <f t="shared" si="0"/>
        <v>-664</v>
      </c>
      <c r="F38" s="8">
        <f t="shared" si="1"/>
        <v>0.26222222222222225</v>
      </c>
      <c r="G38" s="84">
        <f t="shared" si="2"/>
        <v>0.26222222222222225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3099</v>
      </c>
      <c r="E39" s="26">
        <f t="shared" si="0"/>
        <v>-341</v>
      </c>
      <c r="F39" s="8">
        <f t="shared" si="1"/>
        <v>0.90087209302325577</v>
      </c>
      <c r="G39" s="84">
        <f t="shared" si="2"/>
        <v>0.90087209302325577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579</v>
      </c>
      <c r="E41" s="26">
        <f t="shared" si="0"/>
        <v>-96</v>
      </c>
      <c r="F41" s="8">
        <f t="shared" si="1"/>
        <v>0.85777777777777775</v>
      </c>
      <c r="G41" s="84">
        <f t="shared" si="2"/>
        <v>0.85777777777777775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3157</v>
      </c>
      <c r="E42" s="19">
        <f t="shared" si="0"/>
        <v>-1448</v>
      </c>
      <c r="F42" s="16">
        <f t="shared" si="1"/>
        <v>0.68555917480998918</v>
      </c>
      <c r="G42" s="84">
        <f t="shared" si="2"/>
        <v>0.68555917480998918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365</v>
      </c>
      <c r="E43" s="33">
        <f t="shared" si="0"/>
        <v>-310</v>
      </c>
      <c r="F43" s="34">
        <f t="shared" si="1"/>
        <v>0.54074074074074074</v>
      </c>
      <c r="G43" s="84">
        <f t="shared" si="2"/>
        <v>0.54074074074074074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702</v>
      </c>
      <c r="E44" s="26">
        <f t="shared" si="0"/>
        <v>-258</v>
      </c>
      <c r="F44" s="8">
        <f t="shared" si="1"/>
        <v>0.73124999999999996</v>
      </c>
      <c r="G44" s="84">
        <f t="shared" si="2"/>
        <v>0.73124999999999996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2633</v>
      </c>
      <c r="E48" s="19">
        <f t="shared" si="0"/>
        <v>-117</v>
      </c>
      <c r="F48" s="16">
        <f t="shared" si="1"/>
        <v>0.95745454545454545</v>
      </c>
      <c r="G48" s="84">
        <f t="shared" si="2"/>
        <v>0.95745454545454545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67">
        <v>2633</v>
      </c>
      <c r="E49" s="33">
        <f t="shared" si="0"/>
        <v>-117</v>
      </c>
      <c r="F49" s="34">
        <f t="shared" si="1"/>
        <v>0.95745454545454545</v>
      </c>
      <c r="G49" s="84">
        <f t="shared" si="2"/>
        <v>0.95745454545454545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1806</v>
      </c>
      <c r="E50" s="19">
        <f t="shared" si="0"/>
        <v>-1768</v>
      </c>
      <c r="F50" s="16">
        <f t="shared" si="1"/>
        <v>0.50531617235590376</v>
      </c>
      <c r="G50" s="84">
        <f t="shared" si="2"/>
        <v>0.50531617235590376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1806</v>
      </c>
      <c r="E51" s="33">
        <f t="shared" si="0"/>
        <v>-1768</v>
      </c>
      <c r="F51" s="34">
        <f>+D51/C52</f>
        <v>0.37337192474674386</v>
      </c>
      <c r="G51" s="84">
        <f t="shared" si="2"/>
        <v>0.50531617235590376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4617</v>
      </c>
      <c r="E52" s="19">
        <f t="shared" si="0"/>
        <v>-220</v>
      </c>
      <c r="F52" s="16">
        <f>+D52/C52</f>
        <v>0.95451726276617743</v>
      </c>
      <c r="G52" s="84">
        <f t="shared" si="2"/>
        <v>0.95451726276617743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1204</v>
      </c>
      <c r="E53" s="33">
        <f t="shared" si="0"/>
        <v>-221</v>
      </c>
      <c r="F53" s="34">
        <f t="shared" si="1"/>
        <v>0.84491228070175439</v>
      </c>
      <c r="G53" s="84">
        <f t="shared" si="2"/>
        <v>0.84491228070175439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7932</v>
      </c>
      <c r="E56" s="19">
        <f t="shared" si="0"/>
        <v>-223</v>
      </c>
      <c r="F56" s="16">
        <f t="shared" si="1"/>
        <v>0.97265481299816059</v>
      </c>
      <c r="G56" s="84">
        <f t="shared" si="2"/>
        <v>0.97265481299816059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2075</v>
      </c>
      <c r="E58" s="26">
        <f t="shared" si="0"/>
        <v>-625</v>
      </c>
      <c r="F58" s="8">
        <f t="shared" si="1"/>
        <v>0.76851851851851849</v>
      </c>
      <c r="G58" s="84">
        <f t="shared" si="2"/>
        <v>0.76851851851851849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4177</v>
      </c>
      <c r="E59" s="26">
        <f t="shared" si="0"/>
        <v>247</v>
      </c>
      <c r="F59" s="8">
        <f t="shared" si="1"/>
        <v>1.0628498727735369</v>
      </c>
      <c r="G59" s="84">
        <f t="shared" si="2"/>
        <v>1.0628498727735369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6872</v>
      </c>
      <c r="E62" s="19">
        <f t="shared" si="0"/>
        <v>-1117</v>
      </c>
      <c r="F62" s="16">
        <f t="shared" si="1"/>
        <v>0.86018275128301414</v>
      </c>
      <c r="G62" s="84">
        <f t="shared" si="2"/>
        <v>0.86018275128301414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2854</v>
      </c>
      <c r="E63" s="33">
        <f t="shared" si="0"/>
        <v>-996</v>
      </c>
      <c r="F63" s="34">
        <f t="shared" si="1"/>
        <v>0.74129870129870135</v>
      </c>
      <c r="G63" s="84">
        <f t="shared" si="2"/>
        <v>0.74129870129870135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4018</v>
      </c>
      <c r="E64" s="26">
        <f t="shared" si="0"/>
        <v>-121</v>
      </c>
      <c r="F64" s="8">
        <f t="shared" si="1"/>
        <v>0.97076588547958442</v>
      </c>
      <c r="G64" s="84">
        <f t="shared" si="2"/>
        <v>0.97076588547958442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17827</v>
      </c>
      <c r="E65" s="19">
        <f t="shared" si="0"/>
        <v>-3143</v>
      </c>
      <c r="F65" s="16">
        <f t="shared" si="1"/>
        <v>0.8501192179303767</v>
      </c>
      <c r="G65" s="84">
        <f t="shared" si="2"/>
        <v>0.8501192179303767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5384</v>
      </c>
      <c r="E66" s="33">
        <f t="shared" si="0"/>
        <v>14</v>
      </c>
      <c r="F66" s="34">
        <f t="shared" si="1"/>
        <v>1.0026070763500932</v>
      </c>
      <c r="G66" s="84">
        <f t="shared" si="2"/>
        <v>1.0026070763500932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1439</v>
      </c>
      <c r="E67" s="26">
        <f t="shared" si="0"/>
        <v>-1081</v>
      </c>
      <c r="F67" s="8">
        <f t="shared" si="1"/>
        <v>0.571031746031746</v>
      </c>
      <c r="G67" s="84">
        <f t="shared" si="2"/>
        <v>0.571031746031746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1383</v>
      </c>
      <c r="E68" s="26">
        <f t="shared" si="0"/>
        <v>-1077</v>
      </c>
      <c r="F68" s="8">
        <f t="shared" si="1"/>
        <v>0.56219512195121957</v>
      </c>
      <c r="G68" s="84">
        <f t="shared" si="2"/>
        <v>0.56219512195121957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4607</v>
      </c>
      <c r="E70" s="26">
        <f t="shared" ref="E70:E133" si="3">+D70-C70</f>
        <v>707</v>
      </c>
      <c r="F70" s="8">
        <f t="shared" ref="F70:F133" si="4">+D70/C70</f>
        <v>1.1812820512820512</v>
      </c>
      <c r="G70" s="84">
        <f t="shared" ref="G70:G133" si="5">(D70/C70)</f>
        <v>1.1812820512820512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2645</v>
      </c>
      <c r="E71" s="26">
        <f t="shared" si="3"/>
        <v>-1495</v>
      </c>
      <c r="F71" s="8">
        <f t="shared" si="4"/>
        <v>0.63888888888888884</v>
      </c>
      <c r="G71" s="84">
        <f t="shared" si="5"/>
        <v>0.63888888888888884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15105</v>
      </c>
      <c r="E72" s="19">
        <f t="shared" si="3"/>
        <v>-7258</v>
      </c>
      <c r="F72" s="16">
        <f t="shared" si="4"/>
        <v>0.67544604927782503</v>
      </c>
      <c r="G72" s="84">
        <f t="shared" si="5"/>
        <v>0.67544604927782503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372</v>
      </c>
      <c r="E74" s="26">
        <f t="shared" si="3"/>
        <v>-1188</v>
      </c>
      <c r="F74" s="8">
        <f t="shared" si="4"/>
        <v>0.23846153846153847</v>
      </c>
      <c r="G74" s="84">
        <f t="shared" si="5"/>
        <v>0.23846153846153847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745</v>
      </c>
      <c r="E82" s="26">
        <f t="shared" si="3"/>
        <v>-3635</v>
      </c>
      <c r="F82" s="8">
        <f t="shared" si="4"/>
        <v>0.17009132420091325</v>
      </c>
      <c r="G82" s="84">
        <f t="shared" si="5"/>
        <v>0.17009132420091325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2428</v>
      </c>
      <c r="E83" s="26">
        <f t="shared" si="3"/>
        <v>148</v>
      </c>
      <c r="F83" s="8">
        <f t="shared" si="4"/>
        <v>1.0649122807017544</v>
      </c>
      <c r="G83" s="84">
        <f t="shared" si="5"/>
        <v>1.0649122807017544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5446</v>
      </c>
      <c r="E84" s="26">
        <f t="shared" si="3"/>
        <v>-1244</v>
      </c>
      <c r="F84" s="8">
        <f t="shared" si="4"/>
        <v>0.81405082212257096</v>
      </c>
      <c r="G84" s="84">
        <f t="shared" si="5"/>
        <v>0.81405082212257096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294</v>
      </c>
      <c r="E86" s="26">
        <f t="shared" si="3"/>
        <v>-726</v>
      </c>
      <c r="F86" s="8">
        <f t="shared" si="4"/>
        <v>0.28823529411764703</v>
      </c>
      <c r="G86" s="84">
        <f t="shared" si="5"/>
        <v>0.28823529411764703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3"/>
        <v>-191</v>
      </c>
      <c r="F87" s="16">
        <f t="shared" si="4"/>
        <v>0.5736607142857143</v>
      </c>
      <c r="G87" s="84">
        <f t="shared" si="5"/>
        <v>0.5736607142857143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3"/>
        <v>-191</v>
      </c>
      <c r="F88" s="34">
        <f t="shared" si="4"/>
        <v>0.5736607142857143</v>
      </c>
      <c r="G88" s="84">
        <f t="shared" si="5"/>
        <v>0.5736607142857143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3715</v>
      </c>
      <c r="E89" s="19">
        <f t="shared" si="3"/>
        <v>265</v>
      </c>
      <c r="F89" s="16">
        <f t="shared" si="4"/>
        <v>1.0768115942028986</v>
      </c>
      <c r="G89" s="84">
        <f t="shared" si="5"/>
        <v>1.0768115942028986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1468</v>
      </c>
      <c r="E90" s="33">
        <f t="shared" si="3"/>
        <v>-2</v>
      </c>
      <c r="F90" s="34">
        <f t="shared" si="4"/>
        <v>0.99863945578231295</v>
      </c>
      <c r="G90" s="84">
        <f t="shared" si="5"/>
        <v>0.99863945578231295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2247</v>
      </c>
      <c r="E91" s="26">
        <f t="shared" si="3"/>
        <v>267</v>
      </c>
      <c r="F91" s="8">
        <f t="shared" si="4"/>
        <v>1.1348484848484848</v>
      </c>
      <c r="G91" s="84">
        <f t="shared" si="5"/>
        <v>1.1348484848484848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3423</v>
      </c>
      <c r="E100" s="19">
        <f t="shared" si="3"/>
        <v>-4246</v>
      </c>
      <c r="F100" s="16">
        <f t="shared" si="4"/>
        <v>0.44634241752510107</v>
      </c>
      <c r="G100" s="84">
        <f t="shared" si="5"/>
        <v>0.44634241752510107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3423</v>
      </c>
      <c r="E102" s="26">
        <f t="shared" si="3"/>
        <v>-597</v>
      </c>
      <c r="F102" s="8">
        <f t="shared" si="4"/>
        <v>0.85149253731343288</v>
      </c>
      <c r="G102" s="84">
        <f t="shared" si="5"/>
        <v>0.85149253731343288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2525</v>
      </c>
      <c r="E103" s="19">
        <f t="shared" si="3"/>
        <v>-4072</v>
      </c>
      <c r="F103" s="16">
        <f t="shared" si="4"/>
        <v>0.38274973472790663</v>
      </c>
      <c r="G103" s="84">
        <f t="shared" si="5"/>
        <v>0.38274973472790663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419</v>
      </c>
      <c r="E105" s="26">
        <f t="shared" si="3"/>
        <v>-3653</v>
      </c>
      <c r="F105" s="8">
        <f t="shared" si="4"/>
        <v>0.10289783889980354</v>
      </c>
      <c r="G105" s="84">
        <f t="shared" si="5"/>
        <v>0.10289783889980354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3394</v>
      </c>
      <c r="E106" s="19">
        <f t="shared" si="3"/>
        <v>-1103</v>
      </c>
      <c r="F106" s="16">
        <f t="shared" si="4"/>
        <v>0.75472537247053595</v>
      </c>
      <c r="G106" s="84">
        <f t="shared" si="5"/>
        <v>0.75472537247053595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344</v>
      </c>
      <c r="E108" s="26">
        <f t="shared" si="3"/>
        <v>-1096</v>
      </c>
      <c r="F108" s="8">
        <f t="shared" si="4"/>
        <v>0.2388888888888889</v>
      </c>
      <c r="G108" s="84">
        <f t="shared" si="5"/>
        <v>0.2388888888888889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2106</v>
      </c>
      <c r="E109" s="26">
        <f t="shared" si="3"/>
        <v>-21</v>
      </c>
      <c r="F109" s="8">
        <f t="shared" si="4"/>
        <v>0.99012693935119889</v>
      </c>
      <c r="G109" s="84">
        <f t="shared" si="5"/>
        <v>0.99012693935119889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11085</v>
      </c>
      <c r="E110" s="19">
        <f t="shared" si="3"/>
        <v>-537</v>
      </c>
      <c r="F110" s="16">
        <f t="shared" si="4"/>
        <v>0.95379452762003103</v>
      </c>
      <c r="G110" s="84">
        <f t="shared" si="5"/>
        <v>0.95379452762003103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3115</v>
      </c>
      <c r="E111" s="33">
        <f t="shared" si="3"/>
        <v>-85</v>
      </c>
      <c r="F111" s="34">
        <f t="shared" si="4"/>
        <v>0.97343749999999996</v>
      </c>
      <c r="G111" s="84">
        <f t="shared" si="5"/>
        <v>0.97343749999999996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7970</v>
      </c>
      <c r="E112" s="26">
        <f t="shared" si="3"/>
        <v>-452</v>
      </c>
      <c r="F112" s="8">
        <f t="shared" si="4"/>
        <v>0.94633103775825222</v>
      </c>
      <c r="G112" s="84">
        <f t="shared" si="5"/>
        <v>0.94633103775825222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3"/>
        <v>-46</v>
      </c>
      <c r="F113" s="20">
        <f t="shared" si="4"/>
        <v>0.97756097560975608</v>
      </c>
      <c r="G113" s="84">
        <f t="shared" si="5"/>
        <v>0.97756097560975608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3"/>
        <v>-46</v>
      </c>
      <c r="F114" s="34">
        <f t="shared" si="4"/>
        <v>0.97756097560975608</v>
      </c>
      <c r="G114" s="84">
        <f t="shared" si="5"/>
        <v>0.97756097560975608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3095</v>
      </c>
      <c r="E115" s="19">
        <f t="shared" si="3"/>
        <v>371</v>
      </c>
      <c r="F115" s="16">
        <f t="shared" si="4"/>
        <v>1.1361967694566812</v>
      </c>
      <c r="G115" s="84">
        <f t="shared" si="5"/>
        <v>1.1361967694566812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3"/>
        <v>-56</v>
      </c>
      <c r="F116" s="34">
        <f t="shared" si="4"/>
        <v>0.92533333333333334</v>
      </c>
      <c r="G116" s="84">
        <f t="shared" si="5"/>
        <v>0.92533333333333334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704</v>
      </c>
      <c r="E117" s="26">
        <f t="shared" si="3"/>
        <v>14</v>
      </c>
      <c r="F117" s="8">
        <f t="shared" si="4"/>
        <v>1.0202898550724637</v>
      </c>
      <c r="G117" s="84">
        <f t="shared" si="5"/>
        <v>1.0202898550724637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3"/>
        <v>413</v>
      </c>
      <c r="F118" s="8">
        <f t="shared" si="4"/>
        <v>1.321651090342679</v>
      </c>
      <c r="G118" s="84">
        <f t="shared" si="5"/>
        <v>1.321651090342679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4319</v>
      </c>
      <c r="E119" s="27">
        <f t="shared" si="3"/>
        <v>-905</v>
      </c>
      <c r="F119" s="16">
        <f t="shared" si="4"/>
        <v>0.8267611026033691</v>
      </c>
      <c r="G119" s="84">
        <f t="shared" si="5"/>
        <v>0.8267611026033691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1059</v>
      </c>
      <c r="E120" s="33">
        <f t="shared" si="3"/>
        <v>-566</v>
      </c>
      <c r="F120" s="34">
        <f t="shared" si="4"/>
        <v>0.65169230769230768</v>
      </c>
      <c r="G120" s="84">
        <f t="shared" si="5"/>
        <v>0.65169230769230768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1300</v>
      </c>
      <c r="E121" s="26">
        <f t="shared" si="3"/>
        <v>-349</v>
      </c>
      <c r="F121" s="8">
        <f t="shared" si="4"/>
        <v>0.78835657974530016</v>
      </c>
      <c r="G121" s="84">
        <f t="shared" si="5"/>
        <v>0.78835657974530016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370</v>
      </c>
      <c r="E123" s="19">
        <f t="shared" si="3"/>
        <v>45</v>
      </c>
      <c r="F123" s="20">
        <f t="shared" si="4"/>
        <v>1.1384615384615384</v>
      </c>
      <c r="G123" s="84">
        <f t="shared" si="5"/>
        <v>1.1384615384615384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370</v>
      </c>
      <c r="E124" s="33">
        <f t="shared" si="3"/>
        <v>45</v>
      </c>
      <c r="F124" s="34">
        <f>+D124/C124</f>
        <v>1.1384615384615384</v>
      </c>
      <c r="G124" s="84">
        <f t="shared" si="5"/>
        <v>1.1384615384615384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13644</v>
      </c>
      <c r="E125" s="19">
        <f t="shared" si="3"/>
        <v>-471</v>
      </c>
      <c r="F125" s="16">
        <f>+D125/C125</f>
        <v>0.96663124335812967</v>
      </c>
      <c r="G125" s="84">
        <f t="shared" si="5"/>
        <v>0.96663124335812967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936</v>
      </c>
      <c r="E126" s="33">
        <f t="shared" si="3"/>
        <v>-261</v>
      </c>
      <c r="F126" s="34">
        <f t="shared" si="4"/>
        <v>0.78195488721804507</v>
      </c>
      <c r="G126" s="84">
        <f t="shared" si="5"/>
        <v>0.78195488721804507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1223</v>
      </c>
      <c r="E127" s="26">
        <f t="shared" si="3"/>
        <v>173</v>
      </c>
      <c r="F127" s="8">
        <f t="shared" si="4"/>
        <v>1.1647619047619047</v>
      </c>
      <c r="G127" s="84">
        <f t="shared" si="5"/>
        <v>1.1647619047619047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4448</v>
      </c>
      <c r="E129" s="26">
        <f t="shared" si="3"/>
        <v>-165</v>
      </c>
      <c r="F129" s="8">
        <f t="shared" si="4"/>
        <v>0.96423151961846953</v>
      </c>
      <c r="G129" s="84">
        <f t="shared" si="5"/>
        <v>0.96423151961846953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1303</v>
      </c>
      <c r="E131" s="26">
        <f t="shared" si="3"/>
        <v>-47</v>
      </c>
      <c r="F131" s="8">
        <f t="shared" si="4"/>
        <v>0.96518518518518515</v>
      </c>
      <c r="G131" s="84">
        <f t="shared" si="5"/>
        <v>0.96518518518518515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1531</v>
      </c>
      <c r="E133" s="26">
        <f t="shared" si="3"/>
        <v>-87</v>
      </c>
      <c r="F133" s="8">
        <f t="shared" si="4"/>
        <v>0.946229913473424</v>
      </c>
      <c r="G133" s="84">
        <f t="shared" si="5"/>
        <v>0.946229913473424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677</v>
      </c>
      <c r="E134" s="19">
        <f t="shared" ref="E134:E154" si="6">+D134-C134</f>
        <v>-4298</v>
      </c>
      <c r="F134" s="20">
        <f t="shared" ref="F134:F154" si="7">+D134/C134</f>
        <v>0.13608040201005026</v>
      </c>
      <c r="G134" s="84">
        <f t="shared" ref="G134:G156" si="8">(D134/C134)</f>
        <v>0.13608040201005026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677</v>
      </c>
      <c r="E135" s="33">
        <f t="shared" si="6"/>
        <v>-4298</v>
      </c>
      <c r="F135" s="34">
        <f t="shared" si="7"/>
        <v>0.13608040201005026</v>
      </c>
      <c r="G135" s="84">
        <f t="shared" si="8"/>
        <v>0.13608040201005026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8791</v>
      </c>
      <c r="E136" s="19">
        <f t="shared" si="6"/>
        <v>-134</v>
      </c>
      <c r="F136" s="16">
        <f t="shared" si="7"/>
        <v>0.98498599439775913</v>
      </c>
      <c r="G136" s="84">
        <f t="shared" si="8"/>
        <v>0.98498599439775913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2205</v>
      </c>
      <c r="E137" s="33">
        <f t="shared" si="6"/>
        <v>-270</v>
      </c>
      <c r="F137" s="34">
        <f t="shared" si="7"/>
        <v>0.89090909090909087</v>
      </c>
      <c r="G137" s="84">
        <f t="shared" si="8"/>
        <v>0.89090909090909087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2379</v>
      </c>
      <c r="E138" s="26">
        <f t="shared" si="6"/>
        <v>249</v>
      </c>
      <c r="F138" s="8">
        <f t="shared" si="7"/>
        <v>1.1169014084507043</v>
      </c>
      <c r="G138" s="84">
        <f t="shared" si="8"/>
        <v>1.1169014084507043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4207</v>
      </c>
      <c r="E139" s="26">
        <f t="shared" si="6"/>
        <v>-113</v>
      </c>
      <c r="F139" s="8">
        <f t="shared" si="7"/>
        <v>0.97384259259259254</v>
      </c>
      <c r="G139" s="84">
        <f t="shared" si="8"/>
        <v>0.97384259259259254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18503</v>
      </c>
      <c r="E140" s="19">
        <f t="shared" si="6"/>
        <v>-3244</v>
      </c>
      <c r="F140" s="16">
        <f t="shared" si="7"/>
        <v>0.85082999954016647</v>
      </c>
      <c r="G140" s="84">
        <f t="shared" si="8"/>
        <v>0.85082999954016647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4160</v>
      </c>
      <c r="E141" s="33">
        <f t="shared" si="6"/>
        <v>-540</v>
      </c>
      <c r="F141" s="34">
        <f t="shared" si="7"/>
        <v>0.88510638297872335</v>
      </c>
      <c r="G141" s="84">
        <f t="shared" si="8"/>
        <v>0.88510638297872335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6"/>
        <v>-13</v>
      </c>
      <c r="F142" s="8">
        <f t="shared" si="7"/>
        <v>0.9945263157894737</v>
      </c>
      <c r="G142" s="84">
        <f t="shared" si="8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2404</v>
      </c>
      <c r="E144" s="26">
        <f t="shared" si="6"/>
        <v>-506</v>
      </c>
      <c r="F144" s="8">
        <f t="shared" si="7"/>
        <v>0.82611683848797246</v>
      </c>
      <c r="G144" s="84">
        <f t="shared" si="8"/>
        <v>0.82611683848797246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578</v>
      </c>
      <c r="E145" s="26">
        <f t="shared" si="6"/>
        <v>-172</v>
      </c>
      <c r="F145" s="8">
        <f t="shared" si="7"/>
        <v>0.77066666666666672</v>
      </c>
      <c r="G145" s="84">
        <f t="shared" si="8"/>
        <v>0.77066666666666672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775</v>
      </c>
      <c r="E146" s="26">
        <f t="shared" si="6"/>
        <v>85</v>
      </c>
      <c r="F146" s="8">
        <f t="shared" si="7"/>
        <v>1.1231884057971016</v>
      </c>
      <c r="G146" s="84">
        <f t="shared" si="8"/>
        <v>1.1231884057971016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6"/>
        <v>-340</v>
      </c>
      <c r="F148" s="8">
        <f t="shared" si="7"/>
        <v>0.90058479532163738</v>
      </c>
      <c r="G148" s="84">
        <f t="shared" si="8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>
        <v>687</v>
      </c>
      <c r="E149" s="26">
        <f t="shared" si="6"/>
        <v>-1712</v>
      </c>
      <c r="F149" s="8">
        <f t="shared" si="7"/>
        <v>0.28636932055022929</v>
      </c>
      <c r="G149" s="84">
        <f t="shared" si="8"/>
        <v>0.28636932055022929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2486</v>
      </c>
      <c r="E150" s="26">
        <f t="shared" si="6"/>
        <v>-244</v>
      </c>
      <c r="F150" s="8">
        <f t="shared" si="7"/>
        <v>0.91062271062271061</v>
      </c>
      <c r="G150" s="84">
        <f t="shared" si="8"/>
        <v>0.91062271062271061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6"/>
        <v>-12</v>
      </c>
      <c r="F151" s="16">
        <f t="shared" si="7"/>
        <v>0.88</v>
      </c>
      <c r="G151" s="84">
        <f t="shared" si="8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6"/>
        <v>-12</v>
      </c>
      <c r="F152" s="34">
        <f t="shared" si="7"/>
        <v>0.88</v>
      </c>
      <c r="G152" s="84">
        <f t="shared" si="8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G155" s="82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194216</v>
      </c>
      <c r="E156" s="55">
        <f>+E5+E7+E24+E26+E31+E36+E42+E48+E50+E52+E56+E60+E62+E65+E72+E87+E89+E92+E94+E100+E103+E106+E110+E113+E115+E119+E123+E125+E134+E136+E140+E151+E153</f>
        <v>-44179</v>
      </c>
      <c r="F156" s="56">
        <f>+D156/C156</f>
        <v>0.81468151597139205</v>
      </c>
      <c r="G156" s="82">
        <f t="shared" si="8"/>
        <v>0.81468151597139205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194216</v>
      </c>
      <c r="E160" s="14">
        <f>+C160-D160</f>
        <v>44179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430034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194216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235818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>
        <v>432873</v>
      </c>
      <c r="D169" s="76">
        <f>+C169/C158</f>
        <v>0.91118305417972623</v>
      </c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C171">
        <v>245911</v>
      </c>
      <c r="D171">
        <v>2025</v>
      </c>
      <c r="K171" s="38">
        <v>9226</v>
      </c>
      <c r="L171" s="38" t="s">
        <v>164</v>
      </c>
      <c r="M171" s="39">
        <v>2100</v>
      </c>
    </row>
    <row r="172" spans="2:13" x14ac:dyDescent="0.25">
      <c r="C172">
        <v>186962</v>
      </c>
      <c r="D172">
        <v>2026</v>
      </c>
      <c r="E172" s="14">
        <f>+C172-C156</f>
        <v>-51433</v>
      </c>
      <c r="F172" s="77">
        <f>+C172/C156</f>
        <v>0.78425302544096986</v>
      </c>
      <c r="K172" s="38">
        <v>9227</v>
      </c>
      <c r="L172" s="38" t="s">
        <v>165</v>
      </c>
      <c r="M172" s="39">
        <v>2930</v>
      </c>
    </row>
    <row r="173" spans="2:13" x14ac:dyDescent="0.25">
      <c r="C173">
        <f>+C172+C171</f>
        <v>432873</v>
      </c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{3AB508D3-93AB-4CCE-BF51-9139C37279EB}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{F1ADAFBC-A779-47F3-90A1-C981B6AA9CDF}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AB508D3-93AB-4CCE-BF51-9139C3727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F1ADAFBC-A779-47F3-90A1-C981B6AA9C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85FA-8ECD-42B9-957F-B766D64D1C78}">
  <dimension ref="B1:N242"/>
  <sheetViews>
    <sheetView topLeftCell="B136" workbookViewId="0">
      <selection activeCell="L165" sqref="L165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510</v>
      </c>
      <c r="E5" s="19">
        <f>+D5-C5</f>
        <v>35</v>
      </c>
      <c r="F5" s="16">
        <f>+D5/C5</f>
        <v>1.0736842105263158</v>
      </c>
      <c r="G5" s="83">
        <f>(D5/C5)</f>
        <v>1.0736842105263158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510</v>
      </c>
      <c r="E6" s="26">
        <f t="shared" ref="E6:E69" si="0">+D6-C6</f>
        <v>35</v>
      </c>
      <c r="F6" s="8">
        <f t="shared" ref="F6:F69" si="1">+D6/C6</f>
        <v>1.0736842105263158</v>
      </c>
      <c r="G6" s="84">
        <f t="shared" ref="G6:G69" si="2">(D6/C6)</f>
        <v>1.0736842105263158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25724</v>
      </c>
      <c r="E7" s="19">
        <f t="shared" si="0"/>
        <v>-621</v>
      </c>
      <c r="F7" s="16">
        <f t="shared" si="1"/>
        <v>0.97642816473714178</v>
      </c>
      <c r="G7" s="84">
        <f t="shared" si="2"/>
        <v>0.97642816473714178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84">
        <f t="shared" si="2"/>
        <v>0.93204868154158216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1357</v>
      </c>
      <c r="E13" s="26">
        <f t="shared" si="0"/>
        <v>-73</v>
      </c>
      <c r="F13" s="8">
        <f t="shared" si="1"/>
        <v>0.94895104895104898</v>
      </c>
      <c r="G13" s="84">
        <f t="shared" si="2"/>
        <v>0.94895104895104898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1128</v>
      </c>
      <c r="E14" s="26">
        <f t="shared" si="0"/>
        <v>18</v>
      </c>
      <c r="F14" s="8">
        <f t="shared" si="1"/>
        <v>1.0162162162162163</v>
      </c>
      <c r="G14" s="84">
        <f t="shared" si="2"/>
        <v>1.0162162162162163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84">
        <f t="shared" si="2"/>
        <v>1.0240315638450501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1676</v>
      </c>
      <c r="E16" s="26">
        <f t="shared" si="0"/>
        <v>26</v>
      </c>
      <c r="F16" s="8">
        <f t="shared" si="1"/>
        <v>1.0157575757575759</v>
      </c>
      <c r="G16" s="84">
        <f t="shared" si="2"/>
        <v>1.0157575757575759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975</v>
      </c>
      <c r="E17" s="26">
        <f t="shared" si="0"/>
        <v>15</v>
      </c>
      <c r="F17" s="8">
        <f t="shared" si="1"/>
        <v>1.015625</v>
      </c>
      <c r="G17" s="84">
        <f t="shared" si="2"/>
        <v>1.015625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84">
        <f t="shared" si="2"/>
        <v>0.88843930635838153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2729</v>
      </c>
      <c r="E21" s="26">
        <f t="shared" si="0"/>
        <v>-271</v>
      </c>
      <c r="F21" s="8">
        <f t="shared" si="1"/>
        <v>0.90966666666666662</v>
      </c>
      <c r="G21" s="84">
        <f t="shared" si="2"/>
        <v>0.90966666666666662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1195</v>
      </c>
      <c r="E23" s="26">
        <f t="shared" si="0"/>
        <v>-5</v>
      </c>
      <c r="F23" s="8">
        <f t="shared" si="1"/>
        <v>0.99583333333333335</v>
      </c>
      <c r="G23" s="84">
        <f t="shared" si="2"/>
        <v>0.99583333333333335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6024</v>
      </c>
      <c r="E26" s="19">
        <f t="shared" si="0"/>
        <v>-7575</v>
      </c>
      <c r="F26" s="16">
        <f t="shared" si="1"/>
        <v>0.44297374806971102</v>
      </c>
      <c r="G26" s="84">
        <f t="shared" si="2"/>
        <v>0.44297374806971102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853</v>
      </c>
      <c r="E28" s="26">
        <f t="shared" si="0"/>
        <v>-1517</v>
      </c>
      <c r="F28" s="8">
        <f t="shared" si="1"/>
        <v>0.359915611814346</v>
      </c>
      <c r="G28" s="84">
        <f t="shared" si="2"/>
        <v>0.359915611814346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1855</v>
      </c>
      <c r="E29" s="26">
        <f t="shared" si="0"/>
        <v>-215</v>
      </c>
      <c r="F29" s="8">
        <f t="shared" si="1"/>
        <v>0.89613526570048307</v>
      </c>
      <c r="G29" s="84">
        <f t="shared" si="2"/>
        <v>0.89613526570048307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/>
      <c r="E30" s="26">
        <f t="shared" si="0"/>
        <v>-6209</v>
      </c>
      <c r="F30" s="8">
        <f t="shared" si="1"/>
        <v>0</v>
      </c>
      <c r="G30" s="84">
        <f t="shared" si="2"/>
        <v>0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9932</v>
      </c>
      <c r="E31" s="19">
        <f t="shared" si="0"/>
        <v>-933</v>
      </c>
      <c r="F31" s="16">
        <f t="shared" si="1"/>
        <v>0.9141279337321675</v>
      </c>
      <c r="G31" s="84">
        <f t="shared" si="2"/>
        <v>0.9141279337321675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2955</v>
      </c>
      <c r="E33" s="26">
        <f t="shared" si="0"/>
        <v>980</v>
      </c>
      <c r="F33" s="8">
        <f t="shared" si="1"/>
        <v>1.4962025316455696</v>
      </c>
      <c r="G33" s="84">
        <f t="shared" si="2"/>
        <v>1.4962025316455696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/>
      <c r="E35" s="26">
        <f t="shared" si="0"/>
        <v>-2310</v>
      </c>
      <c r="F35" s="8">
        <f t="shared" si="1"/>
        <v>0</v>
      </c>
      <c r="G35" s="84">
        <f t="shared" si="2"/>
        <v>0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6981</v>
      </c>
      <c r="E36" s="19">
        <f t="shared" si="0"/>
        <v>-2252</v>
      </c>
      <c r="F36" s="16">
        <f t="shared" si="1"/>
        <v>0.75609227769955589</v>
      </c>
      <c r="G36" s="84">
        <f t="shared" si="2"/>
        <v>0.75609227769955589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912</v>
      </c>
      <c r="E37" s="33">
        <f t="shared" si="0"/>
        <v>-909</v>
      </c>
      <c r="F37" s="34">
        <f t="shared" si="1"/>
        <v>0.50082372322899504</v>
      </c>
      <c r="G37" s="84">
        <f t="shared" si="2"/>
        <v>0.50082372322899504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>
        <v>236</v>
      </c>
      <c r="E38" s="26">
        <f t="shared" si="0"/>
        <v>-664</v>
      </c>
      <c r="F38" s="8">
        <f t="shared" si="1"/>
        <v>0.26222222222222225</v>
      </c>
      <c r="G38" s="84">
        <f t="shared" si="2"/>
        <v>0.26222222222222225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3099</v>
      </c>
      <c r="E39" s="26">
        <f t="shared" si="0"/>
        <v>-341</v>
      </c>
      <c r="F39" s="8">
        <f t="shared" si="1"/>
        <v>0.90087209302325577</v>
      </c>
      <c r="G39" s="84">
        <f t="shared" si="2"/>
        <v>0.90087209302325577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579</v>
      </c>
      <c r="E41" s="26">
        <f t="shared" si="0"/>
        <v>-96</v>
      </c>
      <c r="F41" s="8">
        <f t="shared" si="1"/>
        <v>0.85777777777777775</v>
      </c>
      <c r="G41" s="84">
        <f t="shared" si="2"/>
        <v>0.85777777777777775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3157</v>
      </c>
      <c r="E42" s="19">
        <f t="shared" si="0"/>
        <v>-1448</v>
      </c>
      <c r="F42" s="16">
        <f t="shared" si="1"/>
        <v>0.68555917480998918</v>
      </c>
      <c r="G42" s="84">
        <f t="shared" si="2"/>
        <v>0.68555917480998918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365</v>
      </c>
      <c r="E43" s="33">
        <f t="shared" si="0"/>
        <v>-310</v>
      </c>
      <c r="F43" s="34">
        <f t="shared" si="1"/>
        <v>0.54074074074074074</v>
      </c>
      <c r="G43" s="84">
        <f t="shared" si="2"/>
        <v>0.54074074074074074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702</v>
      </c>
      <c r="E44" s="26">
        <f t="shared" si="0"/>
        <v>-258</v>
      </c>
      <c r="F44" s="8">
        <f t="shared" si="1"/>
        <v>0.73124999999999996</v>
      </c>
      <c r="G44" s="84">
        <f t="shared" si="2"/>
        <v>0.73124999999999996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2633</v>
      </c>
      <c r="E48" s="19">
        <f t="shared" si="0"/>
        <v>-117</v>
      </c>
      <c r="F48" s="16">
        <f t="shared" si="1"/>
        <v>0.95745454545454545</v>
      </c>
      <c r="G48" s="84">
        <f t="shared" si="2"/>
        <v>0.95745454545454545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67">
        <v>2633</v>
      </c>
      <c r="E49" s="33">
        <f t="shared" si="0"/>
        <v>-117</v>
      </c>
      <c r="F49" s="34">
        <f t="shared" si="1"/>
        <v>0.95745454545454545</v>
      </c>
      <c r="G49" s="84">
        <f t="shared" si="2"/>
        <v>0.95745454545454545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1806</v>
      </c>
      <c r="E50" s="19">
        <f t="shared" si="0"/>
        <v>-1768</v>
      </c>
      <c r="F50" s="16">
        <f t="shared" si="1"/>
        <v>0.50531617235590376</v>
      </c>
      <c r="G50" s="84">
        <f t="shared" si="2"/>
        <v>0.50531617235590376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1806</v>
      </c>
      <c r="E51" s="33">
        <f t="shared" si="0"/>
        <v>-1768</v>
      </c>
      <c r="F51" s="34">
        <f>+D51/C52</f>
        <v>0.37337192474674386</v>
      </c>
      <c r="G51" s="84">
        <f t="shared" si="2"/>
        <v>0.50531617235590376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4617</v>
      </c>
      <c r="E52" s="19">
        <f t="shared" si="0"/>
        <v>-220</v>
      </c>
      <c r="F52" s="16">
        <f>+D52/C52</f>
        <v>0.95451726276617743</v>
      </c>
      <c r="G52" s="84">
        <f t="shared" si="2"/>
        <v>0.95451726276617743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1204</v>
      </c>
      <c r="E53" s="33">
        <f t="shared" si="0"/>
        <v>-221</v>
      </c>
      <c r="F53" s="34">
        <f t="shared" si="1"/>
        <v>0.84491228070175439</v>
      </c>
      <c r="G53" s="84">
        <f t="shared" si="2"/>
        <v>0.84491228070175439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7932</v>
      </c>
      <c r="E56" s="19">
        <f t="shared" si="0"/>
        <v>-223</v>
      </c>
      <c r="F56" s="16">
        <f t="shared" si="1"/>
        <v>0.97265481299816059</v>
      </c>
      <c r="G56" s="84">
        <f t="shared" si="2"/>
        <v>0.97265481299816059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2075</v>
      </c>
      <c r="E58" s="26">
        <f t="shared" si="0"/>
        <v>-625</v>
      </c>
      <c r="F58" s="8">
        <f t="shared" si="1"/>
        <v>0.76851851851851849</v>
      </c>
      <c r="G58" s="84">
        <f t="shared" si="2"/>
        <v>0.76851851851851849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4177</v>
      </c>
      <c r="E59" s="26">
        <f t="shared" si="0"/>
        <v>247</v>
      </c>
      <c r="F59" s="8">
        <f t="shared" si="1"/>
        <v>1.0628498727735369</v>
      </c>
      <c r="G59" s="84">
        <f t="shared" si="2"/>
        <v>1.0628498727735369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6872</v>
      </c>
      <c r="E62" s="19">
        <f t="shared" si="0"/>
        <v>-1117</v>
      </c>
      <c r="F62" s="16">
        <f t="shared" si="1"/>
        <v>0.86018275128301414</v>
      </c>
      <c r="G62" s="84">
        <f t="shared" si="2"/>
        <v>0.86018275128301414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2854</v>
      </c>
      <c r="E63" s="33">
        <f t="shared" si="0"/>
        <v>-996</v>
      </c>
      <c r="F63" s="34">
        <f t="shared" si="1"/>
        <v>0.74129870129870135</v>
      </c>
      <c r="G63" s="84">
        <f t="shared" si="2"/>
        <v>0.74129870129870135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4018</v>
      </c>
      <c r="E64" s="26">
        <f t="shared" si="0"/>
        <v>-121</v>
      </c>
      <c r="F64" s="8">
        <f t="shared" si="1"/>
        <v>0.97076588547958442</v>
      </c>
      <c r="G64" s="84">
        <f t="shared" si="2"/>
        <v>0.97076588547958442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17827</v>
      </c>
      <c r="E65" s="19">
        <f t="shared" si="0"/>
        <v>-3143</v>
      </c>
      <c r="F65" s="16">
        <f t="shared" si="1"/>
        <v>0.8501192179303767</v>
      </c>
      <c r="G65" s="84">
        <f t="shared" si="2"/>
        <v>0.8501192179303767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5384</v>
      </c>
      <c r="E66" s="33">
        <f t="shared" si="0"/>
        <v>14</v>
      </c>
      <c r="F66" s="34">
        <f t="shared" si="1"/>
        <v>1.0026070763500932</v>
      </c>
      <c r="G66" s="84">
        <f t="shared" si="2"/>
        <v>1.0026070763500932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1439</v>
      </c>
      <c r="E67" s="26">
        <f t="shared" si="0"/>
        <v>-1081</v>
      </c>
      <c r="F67" s="8">
        <f t="shared" si="1"/>
        <v>0.571031746031746</v>
      </c>
      <c r="G67" s="84">
        <f t="shared" si="2"/>
        <v>0.571031746031746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1383</v>
      </c>
      <c r="E68" s="26">
        <f t="shared" si="0"/>
        <v>-1077</v>
      </c>
      <c r="F68" s="8">
        <f t="shared" si="1"/>
        <v>0.56219512195121957</v>
      </c>
      <c r="G68" s="84">
        <f t="shared" si="2"/>
        <v>0.56219512195121957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4607</v>
      </c>
      <c r="E70" s="26">
        <f t="shared" ref="E70:E133" si="3">+D70-C70</f>
        <v>707</v>
      </c>
      <c r="F70" s="8">
        <f t="shared" ref="F70:F133" si="4">+D70/C70</f>
        <v>1.1812820512820512</v>
      </c>
      <c r="G70" s="84">
        <f t="shared" ref="G70:G133" si="5">(D70/C70)</f>
        <v>1.1812820512820512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2645</v>
      </c>
      <c r="E71" s="26">
        <f t="shared" si="3"/>
        <v>-1495</v>
      </c>
      <c r="F71" s="8">
        <f t="shared" si="4"/>
        <v>0.63888888888888884</v>
      </c>
      <c r="G71" s="84">
        <f t="shared" si="5"/>
        <v>0.63888888888888884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15105</v>
      </c>
      <c r="E72" s="19">
        <f t="shared" si="3"/>
        <v>-7258</v>
      </c>
      <c r="F72" s="16">
        <f t="shared" si="4"/>
        <v>0.67544604927782503</v>
      </c>
      <c r="G72" s="84">
        <f t="shared" si="5"/>
        <v>0.67544604927782503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372</v>
      </c>
      <c r="E74" s="26">
        <f t="shared" si="3"/>
        <v>-1188</v>
      </c>
      <c r="F74" s="8">
        <f t="shared" si="4"/>
        <v>0.23846153846153847</v>
      </c>
      <c r="G74" s="84">
        <f t="shared" si="5"/>
        <v>0.23846153846153847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745</v>
      </c>
      <c r="E82" s="26">
        <f t="shared" si="3"/>
        <v>-3635</v>
      </c>
      <c r="F82" s="8">
        <f t="shared" si="4"/>
        <v>0.17009132420091325</v>
      </c>
      <c r="G82" s="84">
        <f t="shared" si="5"/>
        <v>0.17009132420091325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2428</v>
      </c>
      <c r="E83" s="26">
        <f t="shared" si="3"/>
        <v>148</v>
      </c>
      <c r="F83" s="8">
        <f t="shared" si="4"/>
        <v>1.0649122807017544</v>
      </c>
      <c r="G83" s="84">
        <f t="shared" si="5"/>
        <v>1.0649122807017544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5446</v>
      </c>
      <c r="E84" s="26">
        <f t="shared" si="3"/>
        <v>-1244</v>
      </c>
      <c r="F84" s="8">
        <f t="shared" si="4"/>
        <v>0.81405082212257096</v>
      </c>
      <c r="G84" s="84">
        <f t="shared" si="5"/>
        <v>0.81405082212257096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294</v>
      </c>
      <c r="E86" s="26">
        <f t="shared" si="3"/>
        <v>-726</v>
      </c>
      <c r="F86" s="8">
        <f t="shared" si="4"/>
        <v>0.28823529411764703</v>
      </c>
      <c r="G86" s="84">
        <f t="shared" si="5"/>
        <v>0.28823529411764703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3"/>
        <v>-191</v>
      </c>
      <c r="F87" s="16">
        <f t="shared" si="4"/>
        <v>0.5736607142857143</v>
      </c>
      <c r="G87" s="84">
        <f t="shared" si="5"/>
        <v>0.5736607142857143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3"/>
        <v>-191</v>
      </c>
      <c r="F88" s="34">
        <f t="shared" si="4"/>
        <v>0.5736607142857143</v>
      </c>
      <c r="G88" s="84">
        <f t="shared" si="5"/>
        <v>0.5736607142857143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3715</v>
      </c>
      <c r="E89" s="19">
        <f t="shared" si="3"/>
        <v>265</v>
      </c>
      <c r="F89" s="16">
        <f t="shared" si="4"/>
        <v>1.0768115942028986</v>
      </c>
      <c r="G89" s="84">
        <f t="shared" si="5"/>
        <v>1.0768115942028986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1468</v>
      </c>
      <c r="E90" s="33">
        <f t="shared" si="3"/>
        <v>-2</v>
      </c>
      <c r="F90" s="34">
        <f t="shared" si="4"/>
        <v>0.99863945578231295</v>
      </c>
      <c r="G90" s="84">
        <f t="shared" si="5"/>
        <v>0.99863945578231295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2247</v>
      </c>
      <c r="E91" s="26">
        <f t="shared" si="3"/>
        <v>267</v>
      </c>
      <c r="F91" s="8">
        <f t="shared" si="4"/>
        <v>1.1348484848484848</v>
      </c>
      <c r="G91" s="84">
        <f t="shared" si="5"/>
        <v>1.1348484848484848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3423</v>
      </c>
      <c r="E100" s="19">
        <f t="shared" si="3"/>
        <v>-4246</v>
      </c>
      <c r="F100" s="16">
        <f t="shared" si="4"/>
        <v>0.44634241752510107</v>
      </c>
      <c r="G100" s="84">
        <f t="shared" si="5"/>
        <v>0.44634241752510107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3423</v>
      </c>
      <c r="E102" s="26">
        <f t="shared" si="3"/>
        <v>-597</v>
      </c>
      <c r="F102" s="8">
        <f t="shared" si="4"/>
        <v>0.85149253731343288</v>
      </c>
      <c r="G102" s="84">
        <f t="shared" si="5"/>
        <v>0.85149253731343288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2525</v>
      </c>
      <c r="E103" s="19">
        <f t="shared" si="3"/>
        <v>-4072</v>
      </c>
      <c r="F103" s="16">
        <f t="shared" si="4"/>
        <v>0.38274973472790663</v>
      </c>
      <c r="G103" s="84">
        <f t="shared" si="5"/>
        <v>0.38274973472790663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419</v>
      </c>
      <c r="E105" s="26">
        <f t="shared" si="3"/>
        <v>-3653</v>
      </c>
      <c r="F105" s="8">
        <f t="shared" si="4"/>
        <v>0.10289783889980354</v>
      </c>
      <c r="G105" s="84">
        <f t="shared" si="5"/>
        <v>0.10289783889980354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3394</v>
      </c>
      <c r="E106" s="19">
        <f t="shared" si="3"/>
        <v>-1103</v>
      </c>
      <c r="F106" s="16">
        <f t="shared" si="4"/>
        <v>0.75472537247053595</v>
      </c>
      <c r="G106" s="84">
        <f t="shared" si="5"/>
        <v>0.75472537247053595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344</v>
      </c>
      <c r="E108" s="26">
        <f t="shared" si="3"/>
        <v>-1096</v>
      </c>
      <c r="F108" s="8">
        <f t="shared" si="4"/>
        <v>0.2388888888888889</v>
      </c>
      <c r="G108" s="84">
        <f t="shared" si="5"/>
        <v>0.2388888888888889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2106</v>
      </c>
      <c r="E109" s="26">
        <f t="shared" si="3"/>
        <v>-21</v>
      </c>
      <c r="F109" s="8">
        <f t="shared" si="4"/>
        <v>0.99012693935119889</v>
      </c>
      <c r="G109" s="84">
        <f t="shared" si="5"/>
        <v>0.99012693935119889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11085</v>
      </c>
      <c r="E110" s="19">
        <f t="shared" si="3"/>
        <v>-537</v>
      </c>
      <c r="F110" s="16">
        <f t="shared" si="4"/>
        <v>0.95379452762003103</v>
      </c>
      <c r="G110" s="84">
        <f t="shared" si="5"/>
        <v>0.95379452762003103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3115</v>
      </c>
      <c r="E111" s="33">
        <f t="shared" si="3"/>
        <v>-85</v>
      </c>
      <c r="F111" s="34">
        <f t="shared" si="4"/>
        <v>0.97343749999999996</v>
      </c>
      <c r="G111" s="84">
        <f t="shared" si="5"/>
        <v>0.97343749999999996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7970</v>
      </c>
      <c r="E112" s="26">
        <f t="shared" si="3"/>
        <v>-452</v>
      </c>
      <c r="F112" s="8">
        <f t="shared" si="4"/>
        <v>0.94633103775825222</v>
      </c>
      <c r="G112" s="84">
        <f t="shared" si="5"/>
        <v>0.94633103775825222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3"/>
        <v>-46</v>
      </c>
      <c r="F113" s="20">
        <f t="shared" si="4"/>
        <v>0.97756097560975608</v>
      </c>
      <c r="G113" s="84">
        <f t="shared" si="5"/>
        <v>0.97756097560975608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3"/>
        <v>-46</v>
      </c>
      <c r="F114" s="34">
        <f t="shared" si="4"/>
        <v>0.97756097560975608</v>
      </c>
      <c r="G114" s="84">
        <f t="shared" si="5"/>
        <v>0.97756097560975608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3095</v>
      </c>
      <c r="E115" s="19">
        <f t="shared" si="3"/>
        <v>371</v>
      </c>
      <c r="F115" s="16">
        <f t="shared" si="4"/>
        <v>1.1361967694566812</v>
      </c>
      <c r="G115" s="84">
        <f t="shared" si="5"/>
        <v>1.1361967694566812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694</v>
      </c>
      <c r="E116" s="33">
        <f t="shared" si="3"/>
        <v>-56</v>
      </c>
      <c r="F116" s="34">
        <f t="shared" si="4"/>
        <v>0.92533333333333334</v>
      </c>
      <c r="G116" s="84">
        <f t="shared" si="5"/>
        <v>0.92533333333333334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704</v>
      </c>
      <c r="E117" s="26">
        <f t="shared" si="3"/>
        <v>14</v>
      </c>
      <c r="F117" s="8">
        <f t="shared" si="4"/>
        <v>1.0202898550724637</v>
      </c>
      <c r="G117" s="84">
        <f t="shared" si="5"/>
        <v>1.0202898550724637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1697</v>
      </c>
      <c r="E118" s="26">
        <f t="shared" si="3"/>
        <v>413</v>
      </c>
      <c r="F118" s="8">
        <f t="shared" si="4"/>
        <v>1.321651090342679</v>
      </c>
      <c r="G118" s="84">
        <f t="shared" si="5"/>
        <v>1.321651090342679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4319</v>
      </c>
      <c r="E119" s="27">
        <f t="shared" si="3"/>
        <v>-905</v>
      </c>
      <c r="F119" s="16">
        <f t="shared" si="4"/>
        <v>0.8267611026033691</v>
      </c>
      <c r="G119" s="84">
        <f t="shared" si="5"/>
        <v>0.8267611026033691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1059</v>
      </c>
      <c r="E120" s="33">
        <f t="shared" si="3"/>
        <v>-566</v>
      </c>
      <c r="F120" s="34">
        <f t="shared" si="4"/>
        <v>0.65169230769230768</v>
      </c>
      <c r="G120" s="84">
        <f t="shared" si="5"/>
        <v>0.65169230769230768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1300</v>
      </c>
      <c r="E121" s="26">
        <f t="shared" si="3"/>
        <v>-349</v>
      </c>
      <c r="F121" s="8">
        <f t="shared" si="4"/>
        <v>0.78835657974530016</v>
      </c>
      <c r="G121" s="84">
        <f t="shared" si="5"/>
        <v>0.78835657974530016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370</v>
      </c>
      <c r="E123" s="19">
        <f t="shared" si="3"/>
        <v>45</v>
      </c>
      <c r="F123" s="20">
        <f t="shared" si="4"/>
        <v>1.1384615384615384</v>
      </c>
      <c r="G123" s="84">
        <f t="shared" si="5"/>
        <v>1.1384615384615384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370</v>
      </c>
      <c r="E124" s="33">
        <f t="shared" si="3"/>
        <v>45</v>
      </c>
      <c r="F124" s="34">
        <f>+D124/C124</f>
        <v>1.1384615384615384</v>
      </c>
      <c r="G124" s="84">
        <f t="shared" si="5"/>
        <v>1.1384615384615384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13644</v>
      </c>
      <c r="E125" s="19">
        <f t="shared" si="3"/>
        <v>-471</v>
      </c>
      <c r="F125" s="16">
        <f>+D125/C125</f>
        <v>0.96663124335812967</v>
      </c>
      <c r="G125" s="84">
        <f t="shared" si="5"/>
        <v>0.96663124335812967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936</v>
      </c>
      <c r="E126" s="33">
        <f t="shared" si="3"/>
        <v>-261</v>
      </c>
      <c r="F126" s="34">
        <f t="shared" si="4"/>
        <v>0.78195488721804507</v>
      </c>
      <c r="G126" s="84">
        <f t="shared" si="5"/>
        <v>0.78195488721804507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1223</v>
      </c>
      <c r="E127" s="26">
        <f t="shared" si="3"/>
        <v>173</v>
      </c>
      <c r="F127" s="8">
        <f t="shared" si="4"/>
        <v>1.1647619047619047</v>
      </c>
      <c r="G127" s="84">
        <f t="shared" si="5"/>
        <v>1.1647619047619047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4448</v>
      </c>
      <c r="E129" s="26">
        <f t="shared" si="3"/>
        <v>-165</v>
      </c>
      <c r="F129" s="8">
        <f t="shared" si="4"/>
        <v>0.96423151961846953</v>
      </c>
      <c r="G129" s="84">
        <f t="shared" si="5"/>
        <v>0.96423151961846953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1303</v>
      </c>
      <c r="E131" s="26">
        <f t="shared" si="3"/>
        <v>-47</v>
      </c>
      <c r="F131" s="8">
        <f t="shared" si="4"/>
        <v>0.96518518518518515</v>
      </c>
      <c r="G131" s="84">
        <f t="shared" si="5"/>
        <v>0.96518518518518515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1531</v>
      </c>
      <c r="E133" s="26">
        <f t="shared" si="3"/>
        <v>-87</v>
      </c>
      <c r="F133" s="8">
        <f t="shared" si="4"/>
        <v>0.946229913473424</v>
      </c>
      <c r="G133" s="84">
        <f t="shared" si="5"/>
        <v>0.946229913473424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677</v>
      </c>
      <c r="E134" s="19">
        <f t="shared" ref="E134:E154" si="6">+D134-C134</f>
        <v>-4298</v>
      </c>
      <c r="F134" s="20">
        <f t="shared" ref="F134:F154" si="7">+D134/C134</f>
        <v>0.13608040201005026</v>
      </c>
      <c r="G134" s="84">
        <f t="shared" ref="G134:G156" si="8">(D134/C134)</f>
        <v>0.13608040201005026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677</v>
      </c>
      <c r="E135" s="33">
        <f t="shared" si="6"/>
        <v>-4298</v>
      </c>
      <c r="F135" s="34">
        <f t="shared" si="7"/>
        <v>0.13608040201005026</v>
      </c>
      <c r="G135" s="84">
        <f t="shared" si="8"/>
        <v>0.13608040201005026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8791</v>
      </c>
      <c r="E136" s="19">
        <f t="shared" si="6"/>
        <v>-134</v>
      </c>
      <c r="F136" s="16">
        <f t="shared" si="7"/>
        <v>0.98498599439775913</v>
      </c>
      <c r="G136" s="84">
        <f t="shared" si="8"/>
        <v>0.98498599439775913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2205</v>
      </c>
      <c r="E137" s="33">
        <f t="shared" si="6"/>
        <v>-270</v>
      </c>
      <c r="F137" s="34">
        <f t="shared" si="7"/>
        <v>0.89090909090909087</v>
      </c>
      <c r="G137" s="84">
        <f t="shared" si="8"/>
        <v>0.89090909090909087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2379</v>
      </c>
      <c r="E138" s="26">
        <f t="shared" si="6"/>
        <v>249</v>
      </c>
      <c r="F138" s="8">
        <f t="shared" si="7"/>
        <v>1.1169014084507043</v>
      </c>
      <c r="G138" s="84">
        <f t="shared" si="8"/>
        <v>1.1169014084507043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4207</v>
      </c>
      <c r="E139" s="26">
        <f t="shared" si="6"/>
        <v>-113</v>
      </c>
      <c r="F139" s="8">
        <f t="shared" si="7"/>
        <v>0.97384259259259254</v>
      </c>
      <c r="G139" s="84">
        <f t="shared" si="8"/>
        <v>0.97384259259259254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18503</v>
      </c>
      <c r="E140" s="19">
        <f t="shared" si="6"/>
        <v>-3244</v>
      </c>
      <c r="F140" s="16">
        <f t="shared" si="7"/>
        <v>0.85082999954016647</v>
      </c>
      <c r="G140" s="84">
        <f t="shared" si="8"/>
        <v>0.85082999954016647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4160</v>
      </c>
      <c r="E141" s="33">
        <f t="shared" si="6"/>
        <v>-540</v>
      </c>
      <c r="F141" s="34">
        <f t="shared" si="7"/>
        <v>0.88510638297872335</v>
      </c>
      <c r="G141" s="84">
        <f t="shared" si="8"/>
        <v>0.88510638297872335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6"/>
        <v>-13</v>
      </c>
      <c r="F142" s="8">
        <f t="shared" si="7"/>
        <v>0.9945263157894737</v>
      </c>
      <c r="G142" s="84">
        <f t="shared" si="8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2404</v>
      </c>
      <c r="E144" s="26">
        <f t="shared" si="6"/>
        <v>-506</v>
      </c>
      <c r="F144" s="8">
        <f t="shared" si="7"/>
        <v>0.82611683848797246</v>
      </c>
      <c r="G144" s="84">
        <f t="shared" si="8"/>
        <v>0.82611683848797246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578</v>
      </c>
      <c r="E145" s="26">
        <f t="shared" si="6"/>
        <v>-172</v>
      </c>
      <c r="F145" s="8">
        <f t="shared" si="7"/>
        <v>0.77066666666666672</v>
      </c>
      <c r="G145" s="84">
        <f t="shared" si="8"/>
        <v>0.77066666666666672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775</v>
      </c>
      <c r="E146" s="26">
        <f t="shared" si="6"/>
        <v>85</v>
      </c>
      <c r="F146" s="8">
        <f t="shared" si="7"/>
        <v>1.1231884057971016</v>
      </c>
      <c r="G146" s="84">
        <f t="shared" si="8"/>
        <v>1.1231884057971016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6"/>
        <v>-340</v>
      </c>
      <c r="F148" s="8">
        <f t="shared" si="7"/>
        <v>0.90058479532163738</v>
      </c>
      <c r="G148" s="84">
        <f t="shared" si="8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>
        <v>687</v>
      </c>
      <c r="E149" s="26">
        <f t="shared" si="6"/>
        <v>-1712</v>
      </c>
      <c r="F149" s="8">
        <f t="shared" si="7"/>
        <v>0.28636932055022929</v>
      </c>
      <c r="G149" s="84">
        <f t="shared" si="8"/>
        <v>0.28636932055022929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2486</v>
      </c>
      <c r="E150" s="26">
        <f t="shared" si="6"/>
        <v>-244</v>
      </c>
      <c r="F150" s="8">
        <f t="shared" si="7"/>
        <v>0.91062271062271061</v>
      </c>
      <c r="G150" s="84">
        <f t="shared" si="8"/>
        <v>0.91062271062271061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88</v>
      </c>
      <c r="E151" s="19">
        <f t="shared" si="6"/>
        <v>-12</v>
      </c>
      <c r="F151" s="16">
        <f t="shared" si="7"/>
        <v>0.88</v>
      </c>
      <c r="G151" s="84">
        <f t="shared" si="8"/>
        <v>0.88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88</v>
      </c>
      <c r="E152" s="33">
        <f t="shared" si="6"/>
        <v>-12</v>
      </c>
      <c r="F152" s="34">
        <f t="shared" si="7"/>
        <v>0.88</v>
      </c>
      <c r="G152" s="84">
        <f t="shared" si="8"/>
        <v>0.88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G155" s="82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194216</v>
      </c>
      <c r="E156" s="55">
        <f>+E5+E7+E24+E26+E31+E36+E42+E48+E50+E52+E56+E60+E62+E65+E72+E87+E89+E92+E94+E100+E103+E106+E110+E113+E115+E119+E123+E125+E134+E136+E140+E151+E153</f>
        <v>-44179</v>
      </c>
      <c r="F156" s="56">
        <f>+D156/C156</f>
        <v>0.81468151597139205</v>
      </c>
      <c r="G156" s="82">
        <f t="shared" si="8"/>
        <v>0.81468151597139205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194216</v>
      </c>
      <c r="E160" s="14">
        <f>+C160-D160</f>
        <v>44179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430034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194216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235818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>
        <v>432873</v>
      </c>
      <c r="D169" s="76">
        <f>+C169/C158</f>
        <v>0.91118305417972623</v>
      </c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C171">
        <v>245911</v>
      </c>
      <c r="D171">
        <v>2025</v>
      </c>
      <c r="K171" s="38">
        <v>9226</v>
      </c>
      <c r="L171" s="38" t="s">
        <v>164</v>
      </c>
      <c r="M171" s="39">
        <v>2100</v>
      </c>
    </row>
    <row r="172" spans="2:13" x14ac:dyDescent="0.25">
      <c r="C172">
        <v>186962</v>
      </c>
      <c r="D172">
        <v>2026</v>
      </c>
      <c r="E172" s="14">
        <f>+C172-C156</f>
        <v>-51433</v>
      </c>
      <c r="F172" s="77">
        <f>+C172/C156</f>
        <v>0.78425302544096986</v>
      </c>
      <c r="K172" s="38">
        <v>9227</v>
      </c>
      <c r="L172" s="38" t="s">
        <v>165</v>
      </c>
      <c r="M172" s="39">
        <v>2930</v>
      </c>
    </row>
    <row r="173" spans="2:13" x14ac:dyDescent="0.25">
      <c r="C173">
        <f>+C172+C171</f>
        <v>432873</v>
      </c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{EA94853B-FBC1-40FD-A102-509CA1437169}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{C1797888-5164-4FB2-919F-6CC6995EB55A}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A94853B-FBC1-40FD-A102-509CA1437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C1797888-5164-4FB2-919F-6CC6995EB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4CD0F-BE2C-41CF-9DC3-A1BCF97A9F7E}">
  <dimension ref="B1:N242"/>
  <sheetViews>
    <sheetView topLeftCell="A150" zoomScale="120" zoomScaleNormal="120" workbookViewId="0">
      <selection activeCell="D177" sqref="D177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510</v>
      </c>
      <c r="E5" s="19">
        <f>+D5-C5</f>
        <v>35</v>
      </c>
      <c r="F5" s="16">
        <f>+D5/C5</f>
        <v>1.0736842105263158</v>
      </c>
      <c r="G5" s="83">
        <f>(D5/C5)</f>
        <v>1.0736842105263158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510</v>
      </c>
      <c r="E6" s="26">
        <f t="shared" ref="E6:E69" si="0">+D6-C6</f>
        <v>35</v>
      </c>
      <c r="F6" s="8">
        <f t="shared" ref="F6:F69" si="1">+D6/C6</f>
        <v>1.0736842105263158</v>
      </c>
      <c r="G6" s="84">
        <f t="shared" ref="G6:G69" si="2">(D6/C6)</f>
        <v>1.0736842105263158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25798</v>
      </c>
      <c r="E7" s="19">
        <f t="shared" si="0"/>
        <v>-547</v>
      </c>
      <c r="F7" s="16">
        <f t="shared" si="1"/>
        <v>0.97923704687796542</v>
      </c>
      <c r="G7" s="84">
        <f t="shared" si="2"/>
        <v>0.97923704687796542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84">
        <f t="shared" si="2"/>
        <v>0.93204868154158216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1411</v>
      </c>
      <c r="E13" s="26">
        <f t="shared" si="0"/>
        <v>-19</v>
      </c>
      <c r="F13" s="8">
        <f t="shared" si="1"/>
        <v>0.98671328671328673</v>
      </c>
      <c r="G13" s="84">
        <f t="shared" si="2"/>
        <v>0.98671328671328673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1128</v>
      </c>
      <c r="E14" s="26">
        <f t="shared" si="0"/>
        <v>18</v>
      </c>
      <c r="F14" s="8">
        <f t="shared" si="1"/>
        <v>1.0162162162162163</v>
      </c>
      <c r="G14" s="84">
        <f t="shared" si="2"/>
        <v>1.0162162162162163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84">
        <f t="shared" si="2"/>
        <v>1.0240315638450501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1677</v>
      </c>
      <c r="E16" s="26">
        <f t="shared" si="0"/>
        <v>27</v>
      </c>
      <c r="F16" s="8">
        <f t="shared" si="1"/>
        <v>1.0163636363636364</v>
      </c>
      <c r="G16" s="84">
        <f t="shared" si="2"/>
        <v>1.0163636363636364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975</v>
      </c>
      <c r="E17" s="26">
        <f t="shared" si="0"/>
        <v>15</v>
      </c>
      <c r="F17" s="8">
        <f t="shared" si="1"/>
        <v>1.015625</v>
      </c>
      <c r="G17" s="84">
        <f t="shared" si="2"/>
        <v>1.015625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84">
        <f t="shared" si="2"/>
        <v>0.88843930635838153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2748</v>
      </c>
      <c r="E21" s="26">
        <f t="shared" si="0"/>
        <v>-252</v>
      </c>
      <c r="F21" s="8">
        <f t="shared" si="1"/>
        <v>0.91600000000000004</v>
      </c>
      <c r="G21" s="84">
        <f t="shared" si="2"/>
        <v>0.91600000000000004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1195</v>
      </c>
      <c r="E23" s="26">
        <f t="shared" si="0"/>
        <v>-5</v>
      </c>
      <c r="F23" s="8">
        <f t="shared" si="1"/>
        <v>0.99583333333333335</v>
      </c>
      <c r="G23" s="84">
        <f t="shared" si="2"/>
        <v>0.99583333333333335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12359</v>
      </c>
      <c r="E26" s="19">
        <f t="shared" si="0"/>
        <v>-1240</v>
      </c>
      <c r="F26" s="16">
        <f t="shared" si="1"/>
        <v>0.90881682476652692</v>
      </c>
      <c r="G26" s="84">
        <f t="shared" si="2"/>
        <v>0.90881682476652692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853</v>
      </c>
      <c r="E28" s="26">
        <f t="shared" si="0"/>
        <v>-1517</v>
      </c>
      <c r="F28" s="8">
        <f t="shared" si="1"/>
        <v>0.359915611814346</v>
      </c>
      <c r="G28" s="84">
        <f t="shared" si="2"/>
        <v>0.359915611814346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2764</v>
      </c>
      <c r="E29" s="26">
        <f t="shared" si="0"/>
        <v>694</v>
      </c>
      <c r="F29" s="8">
        <f t="shared" si="1"/>
        <v>1.3352657004830917</v>
      </c>
      <c r="G29" s="84">
        <f t="shared" si="2"/>
        <v>1.3352657004830917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>
        <v>5426</v>
      </c>
      <c r="E30" s="26">
        <f t="shared" si="0"/>
        <v>-783</v>
      </c>
      <c r="F30" s="8">
        <f t="shared" si="1"/>
        <v>0.87389273635045905</v>
      </c>
      <c r="G30" s="84">
        <f t="shared" si="2"/>
        <v>0.87389273635045905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12201</v>
      </c>
      <c r="E31" s="19">
        <f t="shared" si="0"/>
        <v>1336</v>
      </c>
      <c r="F31" s="16">
        <f t="shared" si="1"/>
        <v>1.1229636447307869</v>
      </c>
      <c r="G31" s="84">
        <f t="shared" si="2"/>
        <v>1.1229636447307869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3028</v>
      </c>
      <c r="E33" s="26">
        <f t="shared" si="0"/>
        <v>1053</v>
      </c>
      <c r="F33" s="8">
        <f t="shared" si="1"/>
        <v>1.5331645569620254</v>
      </c>
      <c r="G33" s="84">
        <f t="shared" si="2"/>
        <v>1.5331645569620254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>
        <v>2196</v>
      </c>
      <c r="E35" s="26">
        <f t="shared" si="0"/>
        <v>-114</v>
      </c>
      <c r="F35" s="8">
        <f t="shared" si="1"/>
        <v>0.95064935064935063</v>
      </c>
      <c r="G35" s="84">
        <f t="shared" si="2"/>
        <v>0.95064935064935063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7042</v>
      </c>
      <c r="E36" s="19">
        <f t="shared" si="0"/>
        <v>-2191</v>
      </c>
      <c r="F36" s="16">
        <f t="shared" si="1"/>
        <v>0.76269901440485222</v>
      </c>
      <c r="G36" s="84">
        <f t="shared" si="2"/>
        <v>0.76269901440485222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912</v>
      </c>
      <c r="E37" s="33">
        <f t="shared" si="0"/>
        <v>-909</v>
      </c>
      <c r="F37" s="34">
        <f t="shared" si="1"/>
        <v>0.50082372322899504</v>
      </c>
      <c r="G37" s="84">
        <f t="shared" si="2"/>
        <v>0.50082372322899504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>
        <v>236</v>
      </c>
      <c r="E38" s="26">
        <f t="shared" si="0"/>
        <v>-664</v>
      </c>
      <c r="F38" s="8">
        <f t="shared" si="1"/>
        <v>0.26222222222222225</v>
      </c>
      <c r="G38" s="84">
        <f t="shared" si="2"/>
        <v>0.26222222222222225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3160</v>
      </c>
      <c r="E39" s="26">
        <f t="shared" si="0"/>
        <v>-280</v>
      </c>
      <c r="F39" s="8">
        <f t="shared" si="1"/>
        <v>0.91860465116279066</v>
      </c>
      <c r="G39" s="84">
        <f t="shared" si="2"/>
        <v>0.91860465116279066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579</v>
      </c>
      <c r="E41" s="26">
        <f t="shared" si="0"/>
        <v>-96</v>
      </c>
      <c r="F41" s="8">
        <f t="shared" si="1"/>
        <v>0.85777777777777775</v>
      </c>
      <c r="G41" s="84">
        <f t="shared" si="2"/>
        <v>0.85777777777777775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3273</v>
      </c>
      <c r="E42" s="19">
        <f t="shared" si="0"/>
        <v>-1332</v>
      </c>
      <c r="F42" s="16">
        <f t="shared" si="1"/>
        <v>0.71074918566775247</v>
      </c>
      <c r="G42" s="84">
        <f t="shared" si="2"/>
        <v>0.71074918566775247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481</v>
      </c>
      <c r="E43" s="33">
        <f t="shared" si="0"/>
        <v>-194</v>
      </c>
      <c r="F43" s="34">
        <f t="shared" si="1"/>
        <v>0.71259259259259256</v>
      </c>
      <c r="G43" s="84">
        <f t="shared" si="2"/>
        <v>0.71259259259259256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702</v>
      </c>
      <c r="E44" s="26">
        <f t="shared" si="0"/>
        <v>-258</v>
      </c>
      <c r="F44" s="8">
        <f t="shared" si="1"/>
        <v>0.73124999999999996</v>
      </c>
      <c r="G44" s="84">
        <f t="shared" si="2"/>
        <v>0.73124999999999996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2638</v>
      </c>
      <c r="E48" s="19">
        <f t="shared" si="0"/>
        <v>-112</v>
      </c>
      <c r="F48" s="16">
        <f t="shared" si="1"/>
        <v>0.95927272727272728</v>
      </c>
      <c r="G48" s="84">
        <f t="shared" si="2"/>
        <v>0.95927272727272728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67">
        <v>2638</v>
      </c>
      <c r="E49" s="33">
        <f t="shared" si="0"/>
        <v>-112</v>
      </c>
      <c r="F49" s="34">
        <f t="shared" si="1"/>
        <v>0.95927272727272728</v>
      </c>
      <c r="G49" s="84">
        <f t="shared" si="2"/>
        <v>0.95927272727272728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2034</v>
      </c>
      <c r="E50" s="19">
        <f t="shared" si="0"/>
        <v>-1540</v>
      </c>
      <c r="F50" s="16">
        <f t="shared" si="1"/>
        <v>0.56911024062674875</v>
      </c>
      <c r="G50" s="84">
        <f t="shared" si="2"/>
        <v>0.56911024062674875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2034</v>
      </c>
      <c r="E51" s="33">
        <f t="shared" si="0"/>
        <v>-1540</v>
      </c>
      <c r="F51" s="34">
        <f>+D51/C52</f>
        <v>0.42050857969816002</v>
      </c>
      <c r="G51" s="84">
        <f t="shared" si="2"/>
        <v>0.56911024062674875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4622</v>
      </c>
      <c r="E52" s="19">
        <f t="shared" si="0"/>
        <v>-215</v>
      </c>
      <c r="F52" s="16">
        <f>+D52/C52</f>
        <v>0.95555096133967332</v>
      </c>
      <c r="G52" s="84">
        <f t="shared" si="2"/>
        <v>0.95555096133967332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1209</v>
      </c>
      <c r="E53" s="33">
        <f t="shared" si="0"/>
        <v>-216</v>
      </c>
      <c r="F53" s="34">
        <f t="shared" si="1"/>
        <v>0.84842105263157896</v>
      </c>
      <c r="G53" s="84">
        <f t="shared" si="2"/>
        <v>0.84842105263157896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8084</v>
      </c>
      <c r="E56" s="19">
        <f t="shared" si="0"/>
        <v>-71</v>
      </c>
      <c r="F56" s="16">
        <f t="shared" si="1"/>
        <v>0.99129368485591662</v>
      </c>
      <c r="G56" s="84">
        <f t="shared" si="2"/>
        <v>0.99129368485591662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2227</v>
      </c>
      <c r="E58" s="26">
        <f t="shared" si="0"/>
        <v>-473</v>
      </c>
      <c r="F58" s="8">
        <f t="shared" si="1"/>
        <v>0.82481481481481478</v>
      </c>
      <c r="G58" s="84">
        <f t="shared" si="2"/>
        <v>0.82481481481481478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4177</v>
      </c>
      <c r="E59" s="26">
        <f t="shared" si="0"/>
        <v>247</v>
      </c>
      <c r="F59" s="8">
        <f t="shared" si="1"/>
        <v>1.0628498727735369</v>
      </c>
      <c r="G59" s="84">
        <f t="shared" si="2"/>
        <v>1.0628498727735369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7199</v>
      </c>
      <c r="E62" s="19">
        <f t="shared" si="0"/>
        <v>-790</v>
      </c>
      <c r="F62" s="16">
        <f t="shared" si="1"/>
        <v>0.90111403179371641</v>
      </c>
      <c r="G62" s="84">
        <f t="shared" si="2"/>
        <v>0.90111403179371641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3152</v>
      </c>
      <c r="E63" s="33">
        <f t="shared" si="0"/>
        <v>-698</v>
      </c>
      <c r="F63" s="34">
        <f t="shared" si="1"/>
        <v>0.81870129870129871</v>
      </c>
      <c r="G63" s="84">
        <f t="shared" si="2"/>
        <v>0.81870129870129871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4047</v>
      </c>
      <c r="E64" s="26">
        <f t="shared" si="0"/>
        <v>-92</v>
      </c>
      <c r="F64" s="8">
        <f t="shared" si="1"/>
        <v>0.97777240879439475</v>
      </c>
      <c r="G64" s="84">
        <f t="shared" si="2"/>
        <v>0.97777240879439475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18869</v>
      </c>
      <c r="E65" s="19">
        <f t="shared" si="0"/>
        <v>-2101</v>
      </c>
      <c r="F65" s="16">
        <f t="shared" si="1"/>
        <v>0.89980925131139722</v>
      </c>
      <c r="G65" s="84">
        <f t="shared" si="2"/>
        <v>0.89980925131139722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5386</v>
      </c>
      <c r="E66" s="33">
        <f t="shared" si="0"/>
        <v>16</v>
      </c>
      <c r="F66" s="34">
        <f t="shared" si="1"/>
        <v>1.0029795158286778</v>
      </c>
      <c r="G66" s="84">
        <f t="shared" si="2"/>
        <v>1.0029795158286778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1567</v>
      </c>
      <c r="E67" s="26">
        <f t="shared" si="0"/>
        <v>-953</v>
      </c>
      <c r="F67" s="8">
        <f t="shared" si="1"/>
        <v>0.62182539682539684</v>
      </c>
      <c r="G67" s="84">
        <f t="shared" si="2"/>
        <v>0.62182539682539684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1425</v>
      </c>
      <c r="E68" s="26">
        <f t="shared" si="0"/>
        <v>-1035</v>
      </c>
      <c r="F68" s="8">
        <f t="shared" si="1"/>
        <v>0.57926829268292679</v>
      </c>
      <c r="G68" s="84">
        <f t="shared" si="2"/>
        <v>0.57926829268292679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3514</v>
      </c>
      <c r="E71" s="26">
        <f t="shared" si="3"/>
        <v>-626</v>
      </c>
      <c r="F71" s="8">
        <f t="shared" si="4"/>
        <v>0.84879227053140094</v>
      </c>
      <c r="G71" s="84">
        <f t="shared" si="5"/>
        <v>0.84879227053140094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18290</v>
      </c>
      <c r="E72" s="19">
        <f t="shared" si="3"/>
        <v>-4073</v>
      </c>
      <c r="F72" s="16">
        <f t="shared" si="4"/>
        <v>0.81786880114474803</v>
      </c>
      <c r="G72" s="84">
        <f t="shared" si="5"/>
        <v>0.81786880114474803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1099</v>
      </c>
      <c r="E82" s="26">
        <f t="shared" si="3"/>
        <v>-3281</v>
      </c>
      <c r="F82" s="8">
        <f t="shared" si="4"/>
        <v>0.2509132420091324</v>
      </c>
      <c r="G82" s="84">
        <f t="shared" si="5"/>
        <v>0.2509132420091324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6839</v>
      </c>
      <c r="E84" s="26">
        <f t="shared" si="3"/>
        <v>149</v>
      </c>
      <c r="F84" s="8">
        <f t="shared" si="4"/>
        <v>1.022272047832586</v>
      </c>
      <c r="G84" s="84">
        <f t="shared" si="5"/>
        <v>1.022272047832586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451</v>
      </c>
      <c r="E86" s="26">
        <f t="shared" si="3"/>
        <v>-569</v>
      </c>
      <c r="F86" s="8">
        <f t="shared" si="4"/>
        <v>0.44215686274509802</v>
      </c>
      <c r="G86" s="84">
        <f t="shared" si="5"/>
        <v>0.44215686274509802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3"/>
        <v>-191</v>
      </c>
      <c r="F87" s="16">
        <f t="shared" si="4"/>
        <v>0.5736607142857143</v>
      </c>
      <c r="G87" s="84">
        <f t="shared" si="5"/>
        <v>0.5736607142857143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3"/>
        <v>-191</v>
      </c>
      <c r="F88" s="34">
        <f t="shared" si="4"/>
        <v>0.5736607142857143</v>
      </c>
      <c r="G88" s="84">
        <f t="shared" si="5"/>
        <v>0.5736607142857143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3982</v>
      </c>
      <c r="E89" s="19">
        <f t="shared" si="3"/>
        <v>532</v>
      </c>
      <c r="F89" s="16">
        <f t="shared" si="4"/>
        <v>1.1542028985507247</v>
      </c>
      <c r="G89" s="84">
        <f t="shared" si="5"/>
        <v>1.1542028985507247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1734</v>
      </c>
      <c r="E90" s="33">
        <f t="shared" si="3"/>
        <v>264</v>
      </c>
      <c r="F90" s="34">
        <f t="shared" si="4"/>
        <v>1.1795918367346938</v>
      </c>
      <c r="G90" s="84">
        <f t="shared" si="5"/>
        <v>1.1795918367346938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2248</v>
      </c>
      <c r="E91" s="26">
        <f t="shared" si="3"/>
        <v>268</v>
      </c>
      <c r="F91" s="8">
        <f t="shared" si="4"/>
        <v>1.1353535353535353</v>
      </c>
      <c r="G91" s="84">
        <f t="shared" si="5"/>
        <v>1.1353535353535353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3581</v>
      </c>
      <c r="E100" s="19">
        <f t="shared" si="3"/>
        <v>-4088</v>
      </c>
      <c r="F100" s="16">
        <f t="shared" si="4"/>
        <v>0.46694484287390792</v>
      </c>
      <c r="G100" s="84">
        <f t="shared" si="5"/>
        <v>0.46694484287390792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3581</v>
      </c>
      <c r="E102" s="26">
        <f t="shared" si="3"/>
        <v>-439</v>
      </c>
      <c r="F102" s="8">
        <f t="shared" si="4"/>
        <v>0.8907960199004975</v>
      </c>
      <c r="G102" s="84">
        <f t="shared" si="5"/>
        <v>0.8907960199004975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3304</v>
      </c>
      <c r="E103" s="19">
        <f t="shared" si="3"/>
        <v>-3293</v>
      </c>
      <c r="F103" s="16">
        <f t="shared" si="4"/>
        <v>0.50083371229346674</v>
      </c>
      <c r="G103" s="84">
        <f t="shared" si="5"/>
        <v>0.50083371229346674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1198</v>
      </c>
      <c r="E105" s="26">
        <f t="shared" si="3"/>
        <v>-2874</v>
      </c>
      <c r="F105" s="8">
        <f t="shared" si="4"/>
        <v>0.29420432220039294</v>
      </c>
      <c r="G105" s="84">
        <f t="shared" si="5"/>
        <v>0.29420432220039294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3446</v>
      </c>
      <c r="E106" s="19">
        <f t="shared" si="3"/>
        <v>-1051</v>
      </c>
      <c r="F106" s="16">
        <f t="shared" si="4"/>
        <v>0.76628863686902382</v>
      </c>
      <c r="G106" s="84">
        <f t="shared" si="5"/>
        <v>0.76628863686902382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396</v>
      </c>
      <c r="E108" s="26">
        <f t="shared" si="3"/>
        <v>-1044</v>
      </c>
      <c r="F108" s="8">
        <f t="shared" si="4"/>
        <v>0.27500000000000002</v>
      </c>
      <c r="G108" s="84">
        <f t="shared" si="5"/>
        <v>0.27500000000000002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2106</v>
      </c>
      <c r="E109" s="26">
        <f t="shared" si="3"/>
        <v>-21</v>
      </c>
      <c r="F109" s="8">
        <f t="shared" si="4"/>
        <v>0.99012693935119889</v>
      </c>
      <c r="G109" s="84">
        <f t="shared" si="5"/>
        <v>0.99012693935119889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11281</v>
      </c>
      <c r="E110" s="19">
        <f t="shared" si="3"/>
        <v>-341</v>
      </c>
      <c r="F110" s="16">
        <f t="shared" si="4"/>
        <v>0.97065909482016866</v>
      </c>
      <c r="G110" s="84">
        <f t="shared" si="5"/>
        <v>0.97065909482016866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3115</v>
      </c>
      <c r="E111" s="33">
        <f t="shared" si="3"/>
        <v>-85</v>
      </c>
      <c r="F111" s="34">
        <f t="shared" si="4"/>
        <v>0.97343749999999996</v>
      </c>
      <c r="G111" s="84">
        <f t="shared" si="5"/>
        <v>0.97343749999999996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8166</v>
      </c>
      <c r="E112" s="26">
        <f t="shared" si="3"/>
        <v>-256</v>
      </c>
      <c r="F112" s="8">
        <f t="shared" si="4"/>
        <v>0.96960341961529328</v>
      </c>
      <c r="G112" s="84">
        <f t="shared" si="5"/>
        <v>0.96960341961529328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3"/>
        <v>-46</v>
      </c>
      <c r="F113" s="20">
        <f t="shared" si="4"/>
        <v>0.97756097560975608</v>
      </c>
      <c r="G113" s="84">
        <f t="shared" si="5"/>
        <v>0.97756097560975608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3"/>
        <v>-46</v>
      </c>
      <c r="F114" s="34">
        <f t="shared" si="4"/>
        <v>0.97756097560975608</v>
      </c>
      <c r="G114" s="84">
        <f t="shared" si="5"/>
        <v>0.97756097560975608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3111</v>
      </c>
      <c r="E115" s="19">
        <f t="shared" si="3"/>
        <v>387</v>
      </c>
      <c r="F115" s="16">
        <f t="shared" si="4"/>
        <v>1.1420704845814977</v>
      </c>
      <c r="G115" s="84">
        <f t="shared" si="5"/>
        <v>1.1420704845814977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695</v>
      </c>
      <c r="E116" s="33">
        <f t="shared" si="3"/>
        <v>-55</v>
      </c>
      <c r="F116" s="34">
        <f t="shared" si="4"/>
        <v>0.92666666666666664</v>
      </c>
      <c r="G116" s="84">
        <f t="shared" si="5"/>
        <v>0.92666666666666664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705</v>
      </c>
      <c r="E117" s="26">
        <f t="shared" si="3"/>
        <v>15</v>
      </c>
      <c r="F117" s="8">
        <f t="shared" si="4"/>
        <v>1.0217391304347827</v>
      </c>
      <c r="G117" s="84">
        <f t="shared" si="5"/>
        <v>1.0217391304347827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4439</v>
      </c>
      <c r="E119" s="27">
        <f t="shared" si="3"/>
        <v>-785</v>
      </c>
      <c r="F119" s="16">
        <f t="shared" si="4"/>
        <v>0.84973200612557431</v>
      </c>
      <c r="G119" s="84">
        <f t="shared" si="5"/>
        <v>0.84973200612557431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1169</v>
      </c>
      <c r="E120" s="33">
        <f t="shared" si="3"/>
        <v>-456</v>
      </c>
      <c r="F120" s="34">
        <f t="shared" si="4"/>
        <v>0.7193846153846154</v>
      </c>
      <c r="G120" s="84">
        <f t="shared" si="5"/>
        <v>0.7193846153846154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1310</v>
      </c>
      <c r="E121" s="26">
        <f t="shared" si="3"/>
        <v>-339</v>
      </c>
      <c r="F121" s="8">
        <f t="shared" si="4"/>
        <v>0.79442086112795629</v>
      </c>
      <c r="G121" s="84">
        <f t="shared" si="5"/>
        <v>0.79442086112795629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370</v>
      </c>
      <c r="E123" s="19">
        <f t="shared" si="3"/>
        <v>45</v>
      </c>
      <c r="F123" s="20">
        <f t="shared" si="4"/>
        <v>1.1384615384615384</v>
      </c>
      <c r="G123" s="84">
        <f t="shared" si="5"/>
        <v>1.1384615384615384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370</v>
      </c>
      <c r="E124" s="33">
        <f t="shared" si="3"/>
        <v>45</v>
      </c>
      <c r="F124" s="34">
        <f>+D124/C124</f>
        <v>1.1384615384615384</v>
      </c>
      <c r="G124" s="84">
        <f t="shared" si="5"/>
        <v>1.1384615384615384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13716</v>
      </c>
      <c r="E125" s="19">
        <f t="shared" si="3"/>
        <v>-399</v>
      </c>
      <c r="F125" s="16">
        <f>+D125/C125</f>
        <v>0.97173219978746017</v>
      </c>
      <c r="G125" s="84">
        <f t="shared" si="5"/>
        <v>0.97173219978746017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1223</v>
      </c>
      <c r="E127" s="26">
        <f t="shared" si="3"/>
        <v>173</v>
      </c>
      <c r="F127" s="8">
        <f t="shared" si="4"/>
        <v>1.1647619047619047</v>
      </c>
      <c r="G127" s="84">
        <f t="shared" si="5"/>
        <v>1.1647619047619047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4465</v>
      </c>
      <c r="E129" s="26">
        <f t="shared" si="3"/>
        <v>-148</v>
      </c>
      <c r="F129" s="8">
        <f t="shared" si="4"/>
        <v>0.96791675699111213</v>
      </c>
      <c r="G129" s="84">
        <f t="shared" si="5"/>
        <v>0.96791675699111213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1343</v>
      </c>
      <c r="E131" s="26">
        <f t="shared" si="3"/>
        <v>-7</v>
      </c>
      <c r="F131" s="8">
        <f t="shared" si="4"/>
        <v>0.99481481481481482</v>
      </c>
      <c r="G131" s="84">
        <f t="shared" si="5"/>
        <v>0.99481481481481482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1531</v>
      </c>
      <c r="E133" s="26">
        <f t="shared" si="3"/>
        <v>-87</v>
      </c>
      <c r="F133" s="8">
        <f t="shared" si="4"/>
        <v>0.946229913473424</v>
      </c>
      <c r="G133" s="84">
        <f t="shared" si="5"/>
        <v>0.946229913473424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836</v>
      </c>
      <c r="E134" s="19">
        <f t="shared" ref="E134:E154" si="6">+D134-C134</f>
        <v>-4139</v>
      </c>
      <c r="F134" s="20">
        <f t="shared" ref="F134:F154" si="7">+D134/C134</f>
        <v>0.16804020100502512</v>
      </c>
      <c r="G134" s="84">
        <f t="shared" ref="G134:G156" si="8">(D134/C134)</f>
        <v>0.16804020100502512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836</v>
      </c>
      <c r="E135" s="33">
        <f t="shared" si="6"/>
        <v>-4139</v>
      </c>
      <c r="F135" s="34">
        <f t="shared" si="7"/>
        <v>0.16804020100502512</v>
      </c>
      <c r="G135" s="84">
        <f t="shared" si="8"/>
        <v>0.16804020100502512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8793</v>
      </c>
      <c r="E136" s="19">
        <f t="shared" si="6"/>
        <v>-132</v>
      </c>
      <c r="F136" s="16">
        <f t="shared" si="7"/>
        <v>0.98521008403361343</v>
      </c>
      <c r="G136" s="84">
        <f t="shared" si="8"/>
        <v>0.98521008403361343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2205</v>
      </c>
      <c r="E137" s="33">
        <f t="shared" si="6"/>
        <v>-270</v>
      </c>
      <c r="F137" s="34">
        <f t="shared" si="7"/>
        <v>0.89090909090909087</v>
      </c>
      <c r="G137" s="84">
        <f t="shared" si="8"/>
        <v>0.89090909090909087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2381</v>
      </c>
      <c r="E138" s="26">
        <f t="shared" si="6"/>
        <v>251</v>
      </c>
      <c r="F138" s="8">
        <f t="shared" si="7"/>
        <v>1.1178403755868545</v>
      </c>
      <c r="G138" s="84">
        <f t="shared" si="8"/>
        <v>1.1178403755868545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4207</v>
      </c>
      <c r="E139" s="26">
        <f t="shared" si="6"/>
        <v>-113</v>
      </c>
      <c r="F139" s="8">
        <f t="shared" si="7"/>
        <v>0.97384259259259254</v>
      </c>
      <c r="G139" s="84">
        <f t="shared" si="8"/>
        <v>0.97384259259259254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18523</v>
      </c>
      <c r="E140" s="19">
        <f t="shared" si="6"/>
        <v>-3224</v>
      </c>
      <c r="F140" s="16">
        <f t="shared" si="7"/>
        <v>0.8517496666206833</v>
      </c>
      <c r="G140" s="84">
        <f t="shared" si="8"/>
        <v>0.8517496666206833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4160</v>
      </c>
      <c r="E141" s="33">
        <f t="shared" si="6"/>
        <v>-540</v>
      </c>
      <c r="F141" s="34">
        <f t="shared" si="7"/>
        <v>0.88510638297872335</v>
      </c>
      <c r="G141" s="84">
        <f t="shared" si="8"/>
        <v>0.88510638297872335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6"/>
        <v>-13</v>
      </c>
      <c r="F142" s="8">
        <f t="shared" si="7"/>
        <v>0.9945263157894737</v>
      </c>
      <c r="G142" s="84">
        <f t="shared" si="8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2407</v>
      </c>
      <c r="E144" s="26">
        <f t="shared" si="6"/>
        <v>-503</v>
      </c>
      <c r="F144" s="8">
        <f t="shared" si="7"/>
        <v>0.827147766323024</v>
      </c>
      <c r="G144" s="84">
        <f t="shared" si="8"/>
        <v>0.827147766323024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582</v>
      </c>
      <c r="E145" s="26">
        <f t="shared" si="6"/>
        <v>-168</v>
      </c>
      <c r="F145" s="8">
        <f t="shared" si="7"/>
        <v>0.77600000000000002</v>
      </c>
      <c r="G145" s="84">
        <f t="shared" si="8"/>
        <v>0.77600000000000002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6"/>
        <v>-340</v>
      </c>
      <c r="F148" s="8">
        <f t="shared" si="7"/>
        <v>0.90058479532163738</v>
      </c>
      <c r="G148" s="84">
        <f t="shared" si="8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>
        <v>687</v>
      </c>
      <c r="E149" s="26">
        <f t="shared" si="6"/>
        <v>-1712</v>
      </c>
      <c r="F149" s="8">
        <f t="shared" si="7"/>
        <v>0.28636932055022929</v>
      </c>
      <c r="G149" s="84">
        <f t="shared" si="8"/>
        <v>0.28636932055022929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2486</v>
      </c>
      <c r="E150" s="26">
        <f t="shared" si="6"/>
        <v>-244</v>
      </c>
      <c r="F150" s="8">
        <f t="shared" si="7"/>
        <v>0.91062271062271061</v>
      </c>
      <c r="G150" s="84">
        <f t="shared" si="8"/>
        <v>0.91062271062271061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G155" s="82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209857</v>
      </c>
      <c r="E156" s="55">
        <f>+E5+E7+E24+E26+E31+E36+E42+E48+E50+E52+E56+E60+E62+E65+E72+E87+E89+E92+E94+E100+E103+E106+E110+E113+E115+E119+E123+E125+E134+E136+E140+E151+E153</f>
        <v>-28538</v>
      </c>
      <c r="F156" s="56">
        <f>+D156/C156</f>
        <v>0.8802911134881185</v>
      </c>
      <c r="G156" s="82">
        <f t="shared" si="8"/>
        <v>0.8802911134881185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209857</v>
      </c>
      <c r="E160" s="14">
        <f>+C160-D160</f>
        <v>28538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445675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209857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235818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>
        <v>432873</v>
      </c>
      <c r="D169" s="76">
        <f>+C169/C158</f>
        <v>0.91118305417972623</v>
      </c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C171">
        <v>245911</v>
      </c>
      <c r="D171">
        <v>2025</v>
      </c>
      <c r="K171" s="38">
        <v>9226</v>
      </c>
      <c r="L171" s="38" t="s">
        <v>164</v>
      </c>
      <c r="M171" s="39">
        <v>2100</v>
      </c>
    </row>
    <row r="172" spans="2:13" x14ac:dyDescent="0.25">
      <c r="C172">
        <v>186962</v>
      </c>
      <c r="D172">
        <v>2026</v>
      </c>
      <c r="E172" s="14">
        <f>+C172-C156</f>
        <v>-51433</v>
      </c>
      <c r="F172" s="77">
        <f>+C172/C156</f>
        <v>0.78425302544096986</v>
      </c>
      <c r="K172" s="38">
        <v>9227</v>
      </c>
      <c r="L172" s="38" t="s">
        <v>165</v>
      </c>
      <c r="M172" s="39">
        <v>2930</v>
      </c>
    </row>
    <row r="173" spans="2:13" x14ac:dyDescent="0.25">
      <c r="C173">
        <f>+C172+C171</f>
        <v>432873</v>
      </c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D176" s="14">
        <f>+C158-C156</f>
        <v>236672</v>
      </c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{26F1B879-031F-49A6-9922-5840CB94613E}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{E7EE6A3D-74C6-403F-BFBB-404744C9E117}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F1B879-031F-49A6-9922-5840CB9461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E7EE6A3D-74C6-403F-BFBB-404744C9E1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55725-287D-4FD7-83EC-E4C85799BA9E}">
  <dimension ref="B1:N242"/>
  <sheetViews>
    <sheetView topLeftCell="A144" zoomScale="120" zoomScaleNormal="120" workbookViewId="0">
      <selection activeCell="C166" sqref="C166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510</v>
      </c>
      <c r="E5" s="19">
        <f>+D5-C5</f>
        <v>35</v>
      </c>
      <c r="F5" s="16">
        <f>+D5/C5</f>
        <v>1.0736842105263158</v>
      </c>
      <c r="G5" s="83">
        <f>(D5/C5)</f>
        <v>1.0736842105263158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510</v>
      </c>
      <c r="E6" s="26">
        <f t="shared" ref="E6:E69" si="0">+D6-C6</f>
        <v>35</v>
      </c>
      <c r="F6" s="8">
        <f t="shared" ref="F6:F69" si="1">+D6/C6</f>
        <v>1.0736842105263158</v>
      </c>
      <c r="G6" s="84">
        <f t="shared" ref="G6:G69" si="2">(D6/C6)</f>
        <v>1.0736842105263158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25798</v>
      </c>
      <c r="E7" s="19">
        <f t="shared" si="0"/>
        <v>-547</v>
      </c>
      <c r="F7" s="16">
        <f t="shared" si="1"/>
        <v>0.97923704687796542</v>
      </c>
      <c r="G7" s="84">
        <f t="shared" si="2"/>
        <v>0.97923704687796542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919</v>
      </c>
      <c r="E12" s="26">
        <f t="shared" si="0"/>
        <v>-67</v>
      </c>
      <c r="F12" s="8">
        <f t="shared" si="1"/>
        <v>0.93204868154158216</v>
      </c>
      <c r="G12" s="84">
        <f t="shared" si="2"/>
        <v>0.93204868154158216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1411</v>
      </c>
      <c r="E13" s="26">
        <f t="shared" si="0"/>
        <v>-19</v>
      </c>
      <c r="F13" s="8">
        <f t="shared" si="1"/>
        <v>0.98671328671328673</v>
      </c>
      <c r="G13" s="84">
        <f t="shared" si="2"/>
        <v>0.98671328671328673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1128</v>
      </c>
      <c r="E14" s="26">
        <f t="shared" si="0"/>
        <v>18</v>
      </c>
      <c r="F14" s="8">
        <f t="shared" si="1"/>
        <v>1.0162162162162163</v>
      </c>
      <c r="G14" s="84">
        <f t="shared" si="2"/>
        <v>1.0162162162162163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84">
        <f t="shared" si="2"/>
        <v>1.0240315638450501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1677</v>
      </c>
      <c r="E16" s="26">
        <f t="shared" si="0"/>
        <v>27</v>
      </c>
      <c r="F16" s="8">
        <f t="shared" si="1"/>
        <v>1.0163636363636364</v>
      </c>
      <c r="G16" s="84">
        <f t="shared" si="2"/>
        <v>1.0163636363636364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975</v>
      </c>
      <c r="E17" s="26">
        <f t="shared" si="0"/>
        <v>15</v>
      </c>
      <c r="F17" s="8">
        <f t="shared" si="1"/>
        <v>1.015625</v>
      </c>
      <c r="G17" s="84">
        <f t="shared" si="2"/>
        <v>1.015625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84">
        <f t="shared" si="2"/>
        <v>0.88843930635838153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2748</v>
      </c>
      <c r="E21" s="26">
        <f t="shared" si="0"/>
        <v>-252</v>
      </c>
      <c r="F21" s="8">
        <f t="shared" si="1"/>
        <v>0.91600000000000004</v>
      </c>
      <c r="G21" s="84">
        <f t="shared" si="2"/>
        <v>0.91600000000000004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1195</v>
      </c>
      <c r="E23" s="26">
        <f t="shared" si="0"/>
        <v>-5</v>
      </c>
      <c r="F23" s="8">
        <f t="shared" si="1"/>
        <v>0.99583333333333335</v>
      </c>
      <c r="G23" s="84">
        <f t="shared" si="2"/>
        <v>0.99583333333333335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12359</v>
      </c>
      <c r="E26" s="19">
        <f t="shared" si="0"/>
        <v>-1240</v>
      </c>
      <c r="F26" s="16">
        <f t="shared" si="1"/>
        <v>0.90881682476652692</v>
      </c>
      <c r="G26" s="84">
        <f t="shared" si="2"/>
        <v>0.90881682476652692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853</v>
      </c>
      <c r="E28" s="26">
        <f t="shared" si="0"/>
        <v>-1517</v>
      </c>
      <c r="F28" s="8">
        <f t="shared" si="1"/>
        <v>0.359915611814346</v>
      </c>
      <c r="G28" s="84">
        <f t="shared" si="2"/>
        <v>0.359915611814346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2764</v>
      </c>
      <c r="E29" s="26">
        <f t="shared" si="0"/>
        <v>694</v>
      </c>
      <c r="F29" s="8">
        <f t="shared" si="1"/>
        <v>1.3352657004830917</v>
      </c>
      <c r="G29" s="84">
        <f t="shared" si="2"/>
        <v>1.3352657004830917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>
        <v>5426</v>
      </c>
      <c r="E30" s="26">
        <f t="shared" si="0"/>
        <v>-783</v>
      </c>
      <c r="F30" s="8">
        <f t="shared" si="1"/>
        <v>0.87389273635045905</v>
      </c>
      <c r="G30" s="84">
        <f t="shared" si="2"/>
        <v>0.87389273635045905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12201</v>
      </c>
      <c r="E31" s="19">
        <f t="shared" si="0"/>
        <v>1336</v>
      </c>
      <c r="F31" s="16">
        <f t="shared" si="1"/>
        <v>1.1229636447307869</v>
      </c>
      <c r="G31" s="84">
        <f t="shared" si="2"/>
        <v>1.1229636447307869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67">
        <v>3028</v>
      </c>
      <c r="E33" s="26">
        <f t="shared" si="0"/>
        <v>1053</v>
      </c>
      <c r="F33" s="8">
        <f t="shared" si="1"/>
        <v>1.5331645569620254</v>
      </c>
      <c r="G33" s="84">
        <f t="shared" si="2"/>
        <v>1.5331645569620254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>
        <v>2196</v>
      </c>
      <c r="E35" s="26">
        <f t="shared" si="0"/>
        <v>-114</v>
      </c>
      <c r="F35" s="8">
        <f t="shared" si="1"/>
        <v>0.95064935064935063</v>
      </c>
      <c r="G35" s="84">
        <f t="shared" si="2"/>
        <v>0.95064935064935063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7042</v>
      </c>
      <c r="E36" s="19">
        <f t="shared" si="0"/>
        <v>-2191</v>
      </c>
      <c r="F36" s="16">
        <f t="shared" si="1"/>
        <v>0.76269901440485222</v>
      </c>
      <c r="G36" s="84">
        <f t="shared" si="2"/>
        <v>0.76269901440485222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67">
        <v>912</v>
      </c>
      <c r="E37" s="33">
        <f t="shared" si="0"/>
        <v>-909</v>
      </c>
      <c r="F37" s="34">
        <f t="shared" si="1"/>
        <v>0.50082372322899504</v>
      </c>
      <c r="G37" s="84">
        <f t="shared" si="2"/>
        <v>0.50082372322899504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>
        <v>236</v>
      </c>
      <c r="E38" s="26">
        <f t="shared" si="0"/>
        <v>-664</v>
      </c>
      <c r="F38" s="8">
        <f t="shared" si="1"/>
        <v>0.26222222222222225</v>
      </c>
      <c r="G38" s="84">
        <f t="shared" si="2"/>
        <v>0.26222222222222225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3160</v>
      </c>
      <c r="E39" s="26">
        <f t="shared" si="0"/>
        <v>-280</v>
      </c>
      <c r="F39" s="8">
        <f t="shared" si="1"/>
        <v>0.91860465116279066</v>
      </c>
      <c r="G39" s="84">
        <f t="shared" si="2"/>
        <v>0.91860465116279066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579</v>
      </c>
      <c r="E41" s="26">
        <f t="shared" si="0"/>
        <v>-96</v>
      </c>
      <c r="F41" s="8">
        <f t="shared" si="1"/>
        <v>0.85777777777777775</v>
      </c>
      <c r="G41" s="84">
        <f t="shared" si="2"/>
        <v>0.85777777777777775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3273</v>
      </c>
      <c r="E42" s="19">
        <f t="shared" si="0"/>
        <v>-1332</v>
      </c>
      <c r="F42" s="16">
        <f t="shared" si="1"/>
        <v>0.71074918566775247</v>
      </c>
      <c r="G42" s="84">
        <f t="shared" si="2"/>
        <v>0.71074918566775247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481</v>
      </c>
      <c r="E43" s="33">
        <f t="shared" si="0"/>
        <v>-194</v>
      </c>
      <c r="F43" s="34">
        <f t="shared" si="1"/>
        <v>0.71259259259259256</v>
      </c>
      <c r="G43" s="84">
        <f t="shared" si="2"/>
        <v>0.71259259259259256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702</v>
      </c>
      <c r="E44" s="26">
        <f t="shared" si="0"/>
        <v>-258</v>
      </c>
      <c r="F44" s="8">
        <f t="shared" si="1"/>
        <v>0.73124999999999996</v>
      </c>
      <c r="G44" s="84">
        <f t="shared" si="2"/>
        <v>0.73124999999999996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2638</v>
      </c>
      <c r="E48" s="19">
        <f t="shared" si="0"/>
        <v>-112</v>
      </c>
      <c r="F48" s="16">
        <f t="shared" si="1"/>
        <v>0.95927272727272728</v>
      </c>
      <c r="G48" s="84">
        <f t="shared" si="2"/>
        <v>0.95927272727272728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67">
        <v>2638</v>
      </c>
      <c r="E49" s="33">
        <f t="shared" si="0"/>
        <v>-112</v>
      </c>
      <c r="F49" s="34">
        <f t="shared" si="1"/>
        <v>0.95927272727272728</v>
      </c>
      <c r="G49" s="84">
        <f t="shared" si="2"/>
        <v>0.95927272727272728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2034</v>
      </c>
      <c r="E50" s="19">
        <f t="shared" si="0"/>
        <v>-1540</v>
      </c>
      <c r="F50" s="16">
        <f t="shared" si="1"/>
        <v>0.56911024062674875</v>
      </c>
      <c r="G50" s="84">
        <f t="shared" si="2"/>
        <v>0.56911024062674875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35">
        <v>2034</v>
      </c>
      <c r="E51" s="33">
        <f t="shared" si="0"/>
        <v>-1540</v>
      </c>
      <c r="F51" s="34">
        <f>+D51/C52</f>
        <v>0.42050857969816002</v>
      </c>
      <c r="G51" s="84">
        <f t="shared" si="2"/>
        <v>0.56911024062674875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4622</v>
      </c>
      <c r="E52" s="19">
        <f t="shared" si="0"/>
        <v>-215</v>
      </c>
      <c r="F52" s="16">
        <f>+D52/C52</f>
        <v>0.95555096133967332</v>
      </c>
      <c r="G52" s="84">
        <f t="shared" si="2"/>
        <v>0.95555096133967332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1209</v>
      </c>
      <c r="E53" s="33">
        <f t="shared" si="0"/>
        <v>-216</v>
      </c>
      <c r="F53" s="34">
        <f t="shared" si="1"/>
        <v>0.84842105263157896</v>
      </c>
      <c r="G53" s="84">
        <f t="shared" si="2"/>
        <v>0.84842105263157896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8084</v>
      </c>
      <c r="E56" s="19">
        <f t="shared" si="0"/>
        <v>-71</v>
      </c>
      <c r="F56" s="16">
        <f t="shared" si="1"/>
        <v>0.99129368485591662</v>
      </c>
      <c r="G56" s="84">
        <f t="shared" si="2"/>
        <v>0.99129368485591662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2227</v>
      </c>
      <c r="E58" s="26">
        <f t="shared" si="0"/>
        <v>-473</v>
      </c>
      <c r="F58" s="8">
        <f t="shared" si="1"/>
        <v>0.82481481481481478</v>
      </c>
      <c r="G58" s="84">
        <f t="shared" si="2"/>
        <v>0.82481481481481478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4177</v>
      </c>
      <c r="E59" s="26">
        <f t="shared" si="0"/>
        <v>247</v>
      </c>
      <c r="F59" s="8">
        <f t="shared" si="1"/>
        <v>1.0628498727735369</v>
      </c>
      <c r="G59" s="84">
        <f t="shared" si="2"/>
        <v>1.0628498727735369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7199</v>
      </c>
      <c r="E62" s="19">
        <f t="shared" si="0"/>
        <v>-790</v>
      </c>
      <c r="F62" s="16">
        <f t="shared" si="1"/>
        <v>0.90111403179371641</v>
      </c>
      <c r="G62" s="84">
        <f t="shared" si="2"/>
        <v>0.90111403179371641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3152</v>
      </c>
      <c r="E63" s="33">
        <f t="shared" si="0"/>
        <v>-698</v>
      </c>
      <c r="F63" s="34">
        <f t="shared" si="1"/>
        <v>0.81870129870129871</v>
      </c>
      <c r="G63" s="84">
        <f t="shared" si="2"/>
        <v>0.81870129870129871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4047</v>
      </c>
      <c r="E64" s="26">
        <f t="shared" si="0"/>
        <v>-92</v>
      </c>
      <c r="F64" s="8">
        <f t="shared" si="1"/>
        <v>0.97777240879439475</v>
      </c>
      <c r="G64" s="84">
        <f t="shared" si="2"/>
        <v>0.97777240879439475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18869</v>
      </c>
      <c r="E65" s="19">
        <f t="shared" si="0"/>
        <v>-2101</v>
      </c>
      <c r="F65" s="16">
        <f t="shared" si="1"/>
        <v>0.89980925131139722</v>
      </c>
      <c r="G65" s="84">
        <f t="shared" si="2"/>
        <v>0.89980925131139722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5386</v>
      </c>
      <c r="E66" s="33">
        <f t="shared" si="0"/>
        <v>16</v>
      </c>
      <c r="F66" s="34">
        <f t="shared" si="1"/>
        <v>1.0029795158286778</v>
      </c>
      <c r="G66" s="84">
        <f t="shared" si="2"/>
        <v>1.0029795158286778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67">
        <v>1567</v>
      </c>
      <c r="E67" s="26">
        <f t="shared" si="0"/>
        <v>-953</v>
      </c>
      <c r="F67" s="8">
        <f t="shared" si="1"/>
        <v>0.62182539682539684</v>
      </c>
      <c r="G67" s="84">
        <f t="shared" si="2"/>
        <v>0.62182539682539684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1425</v>
      </c>
      <c r="E68" s="26">
        <f t="shared" si="0"/>
        <v>-1035</v>
      </c>
      <c r="F68" s="8">
        <f t="shared" si="1"/>
        <v>0.57926829268292679</v>
      </c>
      <c r="G68" s="84">
        <f t="shared" si="2"/>
        <v>0.57926829268292679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67">
        <v>3514</v>
      </c>
      <c r="E71" s="26">
        <f t="shared" si="3"/>
        <v>-626</v>
      </c>
      <c r="F71" s="8">
        <f t="shared" si="4"/>
        <v>0.84879227053140094</v>
      </c>
      <c r="G71" s="84">
        <f t="shared" si="5"/>
        <v>0.84879227053140094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18290</v>
      </c>
      <c r="E72" s="19">
        <f t="shared" si="3"/>
        <v>-4073</v>
      </c>
      <c r="F72" s="16">
        <f t="shared" si="4"/>
        <v>0.81786880114474803</v>
      </c>
      <c r="G72" s="84">
        <f t="shared" si="5"/>
        <v>0.81786880114474803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6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6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67">
        <v>1099</v>
      </c>
      <c r="E82" s="26">
        <f t="shared" si="3"/>
        <v>-3281</v>
      </c>
      <c r="F82" s="8">
        <f t="shared" si="4"/>
        <v>0.2509132420091324</v>
      </c>
      <c r="G82" s="84">
        <f t="shared" si="5"/>
        <v>0.2509132420091324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6839</v>
      </c>
      <c r="E84" s="26">
        <f t="shared" si="3"/>
        <v>149</v>
      </c>
      <c r="F84" s="8">
        <f t="shared" si="4"/>
        <v>1.022272047832586</v>
      </c>
      <c r="G84" s="84">
        <f t="shared" si="5"/>
        <v>1.022272047832586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451</v>
      </c>
      <c r="E86" s="26">
        <f t="shared" si="3"/>
        <v>-569</v>
      </c>
      <c r="F86" s="8">
        <f t="shared" si="4"/>
        <v>0.44215686274509802</v>
      </c>
      <c r="G86" s="84">
        <f t="shared" si="5"/>
        <v>0.44215686274509802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257</v>
      </c>
      <c r="E87" s="19">
        <f t="shared" si="3"/>
        <v>-191</v>
      </c>
      <c r="F87" s="16">
        <f t="shared" si="4"/>
        <v>0.5736607142857143</v>
      </c>
      <c r="G87" s="84">
        <f t="shared" si="5"/>
        <v>0.5736607142857143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257</v>
      </c>
      <c r="E88" s="33">
        <f t="shared" si="3"/>
        <v>-191</v>
      </c>
      <c r="F88" s="34">
        <f t="shared" si="4"/>
        <v>0.5736607142857143</v>
      </c>
      <c r="G88" s="84">
        <f t="shared" si="5"/>
        <v>0.5736607142857143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3982</v>
      </c>
      <c r="E89" s="19">
        <f t="shared" si="3"/>
        <v>532</v>
      </c>
      <c r="F89" s="16">
        <f t="shared" si="4"/>
        <v>1.1542028985507247</v>
      </c>
      <c r="G89" s="84">
        <f t="shared" si="5"/>
        <v>1.1542028985507247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1734</v>
      </c>
      <c r="E90" s="33">
        <f t="shared" si="3"/>
        <v>264</v>
      </c>
      <c r="F90" s="34">
        <f t="shared" si="4"/>
        <v>1.1795918367346938</v>
      </c>
      <c r="G90" s="84">
        <f t="shared" si="5"/>
        <v>1.1795918367346938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2248</v>
      </c>
      <c r="E91" s="26">
        <f t="shared" si="3"/>
        <v>268</v>
      </c>
      <c r="F91" s="8">
        <f t="shared" si="4"/>
        <v>1.1353535353535353</v>
      </c>
      <c r="G91" s="84">
        <f t="shared" si="5"/>
        <v>1.1353535353535353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3581</v>
      </c>
      <c r="E100" s="19">
        <f t="shared" si="3"/>
        <v>-4088</v>
      </c>
      <c r="F100" s="16">
        <f t="shared" si="4"/>
        <v>0.46694484287390792</v>
      </c>
      <c r="G100" s="84">
        <f t="shared" si="5"/>
        <v>0.46694484287390792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32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3581</v>
      </c>
      <c r="E102" s="26">
        <f t="shared" si="3"/>
        <v>-439</v>
      </c>
      <c r="F102" s="8">
        <f t="shared" si="4"/>
        <v>0.8907960199004975</v>
      </c>
      <c r="G102" s="84">
        <f t="shared" si="5"/>
        <v>0.8907960199004975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3304</v>
      </c>
      <c r="E103" s="19">
        <f t="shared" si="3"/>
        <v>-3293</v>
      </c>
      <c r="F103" s="16">
        <f t="shared" si="4"/>
        <v>0.50083371229346674</v>
      </c>
      <c r="G103" s="84">
        <f t="shared" si="5"/>
        <v>0.50083371229346674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67">
        <v>1198</v>
      </c>
      <c r="E105" s="26">
        <f t="shared" si="3"/>
        <v>-2874</v>
      </c>
      <c r="F105" s="8">
        <f t="shared" si="4"/>
        <v>0.29420432220039294</v>
      </c>
      <c r="G105" s="84">
        <f t="shared" si="5"/>
        <v>0.29420432220039294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3446</v>
      </c>
      <c r="E106" s="19">
        <f t="shared" si="3"/>
        <v>-1051</v>
      </c>
      <c r="F106" s="16">
        <f t="shared" si="4"/>
        <v>0.76628863686902382</v>
      </c>
      <c r="G106" s="84">
        <f t="shared" si="5"/>
        <v>0.76628863686902382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396</v>
      </c>
      <c r="E108" s="26">
        <f t="shared" si="3"/>
        <v>-1044</v>
      </c>
      <c r="F108" s="8">
        <f t="shared" si="4"/>
        <v>0.27500000000000002</v>
      </c>
      <c r="G108" s="84">
        <f t="shared" si="5"/>
        <v>0.27500000000000002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2106</v>
      </c>
      <c r="E109" s="26">
        <f t="shared" si="3"/>
        <v>-21</v>
      </c>
      <c r="F109" s="8">
        <f t="shared" si="4"/>
        <v>0.99012693935119889</v>
      </c>
      <c r="G109" s="84">
        <f t="shared" si="5"/>
        <v>0.99012693935119889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11281</v>
      </c>
      <c r="E110" s="19">
        <f t="shared" si="3"/>
        <v>-341</v>
      </c>
      <c r="F110" s="16">
        <f t="shared" si="4"/>
        <v>0.97065909482016866</v>
      </c>
      <c r="G110" s="84">
        <f t="shared" si="5"/>
        <v>0.97065909482016866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3115</v>
      </c>
      <c r="E111" s="33">
        <f t="shared" si="3"/>
        <v>-85</v>
      </c>
      <c r="F111" s="34">
        <f t="shared" si="4"/>
        <v>0.97343749999999996</v>
      </c>
      <c r="G111" s="84">
        <f t="shared" si="5"/>
        <v>0.97343749999999996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8166</v>
      </c>
      <c r="E112" s="26">
        <f t="shared" si="3"/>
        <v>-256</v>
      </c>
      <c r="F112" s="8">
        <f t="shared" si="4"/>
        <v>0.96960341961529328</v>
      </c>
      <c r="G112" s="84">
        <f t="shared" si="5"/>
        <v>0.96960341961529328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2004</v>
      </c>
      <c r="E113" s="19">
        <f t="shared" si="3"/>
        <v>-46</v>
      </c>
      <c r="F113" s="20">
        <f t="shared" si="4"/>
        <v>0.97756097560975608</v>
      </c>
      <c r="G113" s="84">
        <f t="shared" si="5"/>
        <v>0.97756097560975608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2004</v>
      </c>
      <c r="E114" s="33">
        <f t="shared" si="3"/>
        <v>-46</v>
      </c>
      <c r="F114" s="34">
        <f t="shared" si="4"/>
        <v>0.97756097560975608</v>
      </c>
      <c r="G114" s="84">
        <f t="shared" si="5"/>
        <v>0.97756097560975608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3111</v>
      </c>
      <c r="E115" s="19">
        <f t="shared" si="3"/>
        <v>387</v>
      </c>
      <c r="F115" s="16">
        <f t="shared" si="4"/>
        <v>1.1420704845814977</v>
      </c>
      <c r="G115" s="84">
        <f t="shared" si="5"/>
        <v>1.1420704845814977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695</v>
      </c>
      <c r="E116" s="33">
        <f t="shared" si="3"/>
        <v>-55</v>
      </c>
      <c r="F116" s="34">
        <f t="shared" si="4"/>
        <v>0.92666666666666664</v>
      </c>
      <c r="G116" s="84">
        <f t="shared" si="5"/>
        <v>0.92666666666666664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705</v>
      </c>
      <c r="E117" s="26">
        <f t="shared" si="3"/>
        <v>15</v>
      </c>
      <c r="F117" s="8">
        <f t="shared" si="4"/>
        <v>1.0217391304347827</v>
      </c>
      <c r="G117" s="84">
        <f t="shared" si="5"/>
        <v>1.0217391304347827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4439</v>
      </c>
      <c r="E119" s="27">
        <f t="shared" si="3"/>
        <v>-785</v>
      </c>
      <c r="F119" s="16">
        <f t="shared" si="4"/>
        <v>0.84973200612557431</v>
      </c>
      <c r="G119" s="84">
        <f t="shared" si="5"/>
        <v>0.84973200612557431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1169</v>
      </c>
      <c r="E120" s="33">
        <f t="shared" si="3"/>
        <v>-456</v>
      </c>
      <c r="F120" s="34">
        <f t="shared" si="4"/>
        <v>0.7193846153846154</v>
      </c>
      <c r="G120" s="84">
        <f t="shared" si="5"/>
        <v>0.7193846153846154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1310</v>
      </c>
      <c r="E121" s="26">
        <f t="shared" si="3"/>
        <v>-339</v>
      </c>
      <c r="F121" s="8">
        <f t="shared" si="4"/>
        <v>0.79442086112795629</v>
      </c>
      <c r="G121" s="84">
        <f t="shared" si="5"/>
        <v>0.79442086112795629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370</v>
      </c>
      <c r="E123" s="19">
        <f t="shared" si="3"/>
        <v>45</v>
      </c>
      <c r="F123" s="20">
        <f t="shared" si="4"/>
        <v>1.1384615384615384</v>
      </c>
      <c r="G123" s="84">
        <f t="shared" si="5"/>
        <v>1.1384615384615384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370</v>
      </c>
      <c r="E124" s="33">
        <f t="shared" si="3"/>
        <v>45</v>
      </c>
      <c r="F124" s="34">
        <f>+D124/C124</f>
        <v>1.1384615384615384</v>
      </c>
      <c r="G124" s="84">
        <f t="shared" si="5"/>
        <v>1.1384615384615384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13716</v>
      </c>
      <c r="E125" s="19">
        <f t="shared" si="3"/>
        <v>-399</v>
      </c>
      <c r="F125" s="16">
        <f>+D125/C125</f>
        <v>0.97173219978746017</v>
      </c>
      <c r="G125" s="84">
        <f t="shared" si="5"/>
        <v>0.97173219978746017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1223</v>
      </c>
      <c r="E127" s="26">
        <f t="shared" si="3"/>
        <v>173</v>
      </c>
      <c r="F127" s="8">
        <f t="shared" si="4"/>
        <v>1.1647619047619047</v>
      </c>
      <c r="G127" s="84">
        <f t="shared" si="5"/>
        <v>1.1647619047619047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4465</v>
      </c>
      <c r="E129" s="26">
        <f t="shared" si="3"/>
        <v>-148</v>
      </c>
      <c r="F129" s="8">
        <f t="shared" si="4"/>
        <v>0.96791675699111213</v>
      </c>
      <c r="G129" s="84">
        <f t="shared" si="5"/>
        <v>0.96791675699111213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1343</v>
      </c>
      <c r="E131" s="26">
        <f t="shared" si="3"/>
        <v>-7</v>
      </c>
      <c r="F131" s="8">
        <f t="shared" si="4"/>
        <v>0.99481481481481482</v>
      </c>
      <c r="G131" s="84">
        <f t="shared" si="5"/>
        <v>0.99481481481481482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1531</v>
      </c>
      <c r="E133" s="26">
        <f t="shared" si="3"/>
        <v>-87</v>
      </c>
      <c r="F133" s="8">
        <f t="shared" si="4"/>
        <v>0.946229913473424</v>
      </c>
      <c r="G133" s="84">
        <f t="shared" si="5"/>
        <v>0.946229913473424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836</v>
      </c>
      <c r="E134" s="19">
        <f t="shared" ref="E134:E154" si="6">+D134-C134</f>
        <v>-4139</v>
      </c>
      <c r="F134" s="20">
        <f t="shared" ref="F134:F154" si="7">+D134/C134</f>
        <v>0.16804020100502512</v>
      </c>
      <c r="G134" s="84">
        <f t="shared" ref="G134:G156" si="8">(D134/C134)</f>
        <v>0.16804020100502512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35">
        <v>836</v>
      </c>
      <c r="E135" s="33">
        <f t="shared" si="6"/>
        <v>-4139</v>
      </c>
      <c r="F135" s="34">
        <f t="shared" si="7"/>
        <v>0.16804020100502512</v>
      </c>
      <c r="G135" s="84">
        <f t="shared" si="8"/>
        <v>0.16804020100502512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8793</v>
      </c>
      <c r="E136" s="19">
        <f t="shared" si="6"/>
        <v>-132</v>
      </c>
      <c r="F136" s="16">
        <f t="shared" si="7"/>
        <v>0.98521008403361343</v>
      </c>
      <c r="G136" s="84">
        <f t="shared" si="8"/>
        <v>0.98521008403361343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2205</v>
      </c>
      <c r="E137" s="33">
        <f t="shared" si="6"/>
        <v>-270</v>
      </c>
      <c r="F137" s="34">
        <f t="shared" si="7"/>
        <v>0.89090909090909087</v>
      </c>
      <c r="G137" s="84">
        <f t="shared" si="8"/>
        <v>0.89090909090909087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2381</v>
      </c>
      <c r="E138" s="26">
        <f t="shared" si="6"/>
        <v>251</v>
      </c>
      <c r="F138" s="8">
        <f t="shared" si="7"/>
        <v>1.1178403755868545</v>
      </c>
      <c r="G138" s="84">
        <f t="shared" si="8"/>
        <v>1.1178403755868545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4207</v>
      </c>
      <c r="E139" s="26">
        <f t="shared" si="6"/>
        <v>-113</v>
      </c>
      <c r="F139" s="8">
        <f t="shared" si="7"/>
        <v>0.97384259259259254</v>
      </c>
      <c r="G139" s="84">
        <f t="shared" si="8"/>
        <v>0.97384259259259254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18523</v>
      </c>
      <c r="E140" s="19">
        <f t="shared" si="6"/>
        <v>-3224</v>
      </c>
      <c r="F140" s="16">
        <f t="shared" si="7"/>
        <v>0.8517496666206833</v>
      </c>
      <c r="G140" s="84">
        <f t="shared" si="8"/>
        <v>0.8517496666206833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67">
        <v>4160</v>
      </c>
      <c r="E141" s="33">
        <f t="shared" si="6"/>
        <v>-540</v>
      </c>
      <c r="F141" s="34">
        <f t="shared" si="7"/>
        <v>0.88510638297872335</v>
      </c>
      <c r="G141" s="84">
        <f t="shared" si="8"/>
        <v>0.88510638297872335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6"/>
        <v>-13</v>
      </c>
      <c r="F142" s="8">
        <f t="shared" si="7"/>
        <v>0.9945263157894737</v>
      </c>
      <c r="G142" s="84">
        <f t="shared" si="8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2407</v>
      </c>
      <c r="E144" s="26">
        <f t="shared" si="6"/>
        <v>-503</v>
      </c>
      <c r="F144" s="8">
        <f t="shared" si="7"/>
        <v>0.827147766323024</v>
      </c>
      <c r="G144" s="84">
        <f t="shared" si="8"/>
        <v>0.827147766323024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582</v>
      </c>
      <c r="E145" s="26">
        <f t="shared" si="6"/>
        <v>-168</v>
      </c>
      <c r="F145" s="8">
        <f t="shared" si="7"/>
        <v>0.77600000000000002</v>
      </c>
      <c r="G145" s="84">
        <f t="shared" si="8"/>
        <v>0.77600000000000002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3080</v>
      </c>
      <c r="E148" s="26">
        <f t="shared" si="6"/>
        <v>-340</v>
      </c>
      <c r="F148" s="8">
        <f t="shared" si="7"/>
        <v>0.90058479532163738</v>
      </c>
      <c r="G148" s="84">
        <f t="shared" si="8"/>
        <v>0.90058479532163738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67">
        <v>687</v>
      </c>
      <c r="E149" s="26">
        <f t="shared" si="6"/>
        <v>-1712</v>
      </c>
      <c r="F149" s="8">
        <f t="shared" si="7"/>
        <v>0.28636932055022929</v>
      </c>
      <c r="G149" s="84">
        <f t="shared" si="8"/>
        <v>0.28636932055022929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2486</v>
      </c>
      <c r="E150" s="26">
        <f t="shared" si="6"/>
        <v>-244</v>
      </c>
      <c r="F150" s="8">
        <f t="shared" si="7"/>
        <v>0.91062271062271061</v>
      </c>
      <c r="G150" s="84">
        <f t="shared" si="8"/>
        <v>0.91062271062271061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G155" s="82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209857</v>
      </c>
      <c r="E156" s="55">
        <f>+E5+E7+E24+E26+E31+E36+E42+E48+E50+E52+E56+E60+E62+E65+E72+E87+E89+E92+E94+E100+E103+E106+E110+E113+E115+E119+E123+E125+E134+E136+E140+E151+E153</f>
        <v>-28538</v>
      </c>
      <c r="F156" s="56">
        <f>+D156/C156</f>
        <v>0.8802911134881185</v>
      </c>
      <c r="G156" s="82">
        <f t="shared" si="8"/>
        <v>0.8802911134881185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209857</v>
      </c>
      <c r="E160" s="14">
        <f>+C160-D160</f>
        <v>28538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445675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209857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235818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D169" s="76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E172" s="14"/>
      <c r="F172" s="77"/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D176" s="14"/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{F57BE3A2-D7E0-4012-881E-7DEE163AE131}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{BAC72BA4-91C9-4699-8A49-C6D3CAC83F67}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57BE3A2-D7E0-4012-881E-7DEE163AE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BAC72BA4-91C9-4699-8A49-C6D3CAC83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3E61A-319C-4529-A112-E706852B1A43}">
  <dimension ref="B1:N242"/>
  <sheetViews>
    <sheetView topLeftCell="A128" zoomScale="120" zoomScaleNormal="120" workbookViewId="0">
      <selection activeCell="D141" sqref="D141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512</v>
      </c>
      <c r="E5" s="19">
        <f>+D5-C5</f>
        <v>37</v>
      </c>
      <c r="F5" s="16">
        <f>+D5/C5</f>
        <v>1.0778947368421052</v>
      </c>
      <c r="G5" s="83">
        <f>(D5/C5)</f>
        <v>1.0778947368421052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512</v>
      </c>
      <c r="E6" s="26">
        <f t="shared" ref="E6:E69" si="0">+D6-C6</f>
        <v>37</v>
      </c>
      <c r="F6" s="8">
        <f t="shared" ref="F6:F69" si="1">+D6/C6</f>
        <v>1.0778947368421052</v>
      </c>
      <c r="G6" s="84">
        <f t="shared" ref="G6:G69" si="2">(D6/C6)</f>
        <v>1.0778947368421052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25903</v>
      </c>
      <c r="E7" s="19">
        <f t="shared" si="0"/>
        <v>-442</v>
      </c>
      <c r="F7" s="16">
        <f t="shared" si="1"/>
        <v>0.98322262288859363</v>
      </c>
      <c r="G7" s="84">
        <f t="shared" si="2"/>
        <v>0.98322262288859363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923</v>
      </c>
      <c r="E12" s="26">
        <f t="shared" si="0"/>
        <v>-63</v>
      </c>
      <c r="F12" s="8">
        <f t="shared" si="1"/>
        <v>0.93610547667342803</v>
      </c>
      <c r="G12" s="84">
        <f t="shared" si="2"/>
        <v>0.93610547667342803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1434</v>
      </c>
      <c r="E13" s="26">
        <f t="shared" si="0"/>
        <v>4</v>
      </c>
      <c r="F13" s="8">
        <f t="shared" si="1"/>
        <v>1.0027972027972027</v>
      </c>
      <c r="G13" s="84">
        <f t="shared" si="2"/>
        <v>1.0027972027972027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1130</v>
      </c>
      <c r="E14" s="26">
        <f t="shared" si="0"/>
        <v>20</v>
      </c>
      <c r="F14" s="8">
        <f t="shared" si="1"/>
        <v>1.0180180180180181</v>
      </c>
      <c r="G14" s="84">
        <f t="shared" si="2"/>
        <v>1.0180180180180181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84">
        <f t="shared" si="2"/>
        <v>1.0240315638450501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1684</v>
      </c>
      <c r="E16" s="26">
        <f t="shared" si="0"/>
        <v>34</v>
      </c>
      <c r="F16" s="8">
        <f t="shared" si="1"/>
        <v>1.0206060606060605</v>
      </c>
      <c r="G16" s="84">
        <f t="shared" si="2"/>
        <v>1.0206060606060605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978</v>
      </c>
      <c r="E17" s="26">
        <f t="shared" si="0"/>
        <v>18</v>
      </c>
      <c r="F17" s="8">
        <f t="shared" si="1"/>
        <v>1.01875</v>
      </c>
      <c r="G17" s="84">
        <f t="shared" si="2"/>
        <v>1.01875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1537</v>
      </c>
      <c r="E20" s="26">
        <f t="shared" si="0"/>
        <v>-193</v>
      </c>
      <c r="F20" s="8">
        <f t="shared" si="1"/>
        <v>0.88843930635838153</v>
      </c>
      <c r="G20" s="84">
        <f t="shared" si="2"/>
        <v>0.88843930635838153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2814</v>
      </c>
      <c r="E21" s="26">
        <f t="shared" si="0"/>
        <v>-186</v>
      </c>
      <c r="F21" s="8">
        <f t="shared" si="1"/>
        <v>0.93799999999999994</v>
      </c>
      <c r="G21" s="84">
        <f t="shared" si="2"/>
        <v>0.93799999999999994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1195</v>
      </c>
      <c r="E23" s="26">
        <f t="shared" si="0"/>
        <v>-5</v>
      </c>
      <c r="F23" s="8">
        <f t="shared" si="1"/>
        <v>0.99583333333333335</v>
      </c>
      <c r="G23" s="84">
        <f t="shared" si="2"/>
        <v>0.99583333333333335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14766</v>
      </c>
      <c r="E26" s="19">
        <f t="shared" si="0"/>
        <v>1167</v>
      </c>
      <c r="F26" s="16">
        <f t="shared" si="1"/>
        <v>1.085815133465696</v>
      </c>
      <c r="G26" s="84">
        <f t="shared" si="2"/>
        <v>1.085815133465696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2686</v>
      </c>
      <c r="E28" s="26">
        <f t="shared" si="0"/>
        <v>316</v>
      </c>
      <c r="F28" s="8">
        <f t="shared" si="1"/>
        <v>1.1333333333333333</v>
      </c>
      <c r="G28" s="84">
        <f t="shared" si="2"/>
        <v>1.1333333333333333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87">
        <v>2853</v>
      </c>
      <c r="E29" s="26">
        <f t="shared" si="0"/>
        <v>783</v>
      </c>
      <c r="F29" s="8">
        <f t="shared" si="1"/>
        <v>1.3782608695652174</v>
      </c>
      <c r="G29" s="84">
        <f t="shared" si="2"/>
        <v>1.3782608695652174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67">
        <v>5911</v>
      </c>
      <c r="E30" s="26">
        <f t="shared" si="0"/>
        <v>-298</v>
      </c>
      <c r="F30" s="8">
        <f t="shared" si="1"/>
        <v>0.95200515380898698</v>
      </c>
      <c r="G30" s="84">
        <f t="shared" si="2"/>
        <v>0.95200515380898698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12359</v>
      </c>
      <c r="E31" s="19">
        <f t="shared" si="0"/>
        <v>1494</v>
      </c>
      <c r="F31" s="16">
        <f t="shared" si="1"/>
        <v>1.1375057524160148</v>
      </c>
      <c r="G31" s="84">
        <f t="shared" si="2"/>
        <v>1.1375057524160148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87">
        <v>3029</v>
      </c>
      <c r="E33" s="26">
        <f t="shared" si="0"/>
        <v>1054</v>
      </c>
      <c r="F33" s="8">
        <f t="shared" si="1"/>
        <v>1.5336708860759494</v>
      </c>
      <c r="G33" s="84">
        <f t="shared" si="2"/>
        <v>1.5336708860759494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>
        <v>2353</v>
      </c>
      <c r="E35" s="26">
        <f t="shared" si="0"/>
        <v>43</v>
      </c>
      <c r="F35" s="8">
        <f t="shared" si="1"/>
        <v>1.0186147186147185</v>
      </c>
      <c r="G35" s="84">
        <f t="shared" si="2"/>
        <v>1.0186147186147185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7084</v>
      </c>
      <c r="E36" s="19">
        <f t="shared" si="0"/>
        <v>-2149</v>
      </c>
      <c r="F36" s="16">
        <f t="shared" si="1"/>
        <v>0.76724791508718726</v>
      </c>
      <c r="G36" s="84">
        <f t="shared" si="2"/>
        <v>0.76724791508718726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87">
        <v>948</v>
      </c>
      <c r="E37" s="33">
        <f t="shared" si="0"/>
        <v>-873</v>
      </c>
      <c r="F37" s="34">
        <f t="shared" si="1"/>
        <v>0.52059308072487642</v>
      </c>
      <c r="G37" s="84">
        <f t="shared" si="2"/>
        <v>0.52059308072487642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>
        <v>236</v>
      </c>
      <c r="E38" s="26">
        <f t="shared" si="0"/>
        <v>-664</v>
      </c>
      <c r="F38" s="8">
        <f t="shared" si="1"/>
        <v>0.26222222222222225</v>
      </c>
      <c r="G38" s="84">
        <f t="shared" si="2"/>
        <v>0.26222222222222225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67">
        <v>3165</v>
      </c>
      <c r="E39" s="26">
        <f t="shared" si="0"/>
        <v>-275</v>
      </c>
      <c r="F39" s="8">
        <f t="shared" si="1"/>
        <v>0.92005813953488369</v>
      </c>
      <c r="G39" s="84">
        <f t="shared" si="2"/>
        <v>0.92005813953488369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3275</v>
      </c>
      <c r="E42" s="19">
        <f t="shared" si="0"/>
        <v>-1330</v>
      </c>
      <c r="F42" s="16">
        <f t="shared" si="1"/>
        <v>0.71118349619978283</v>
      </c>
      <c r="G42" s="84">
        <f t="shared" si="2"/>
        <v>0.71118349619978283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482</v>
      </c>
      <c r="E43" s="33">
        <f t="shared" si="0"/>
        <v>-193</v>
      </c>
      <c r="F43" s="34">
        <f t="shared" si="1"/>
        <v>0.71407407407407408</v>
      </c>
      <c r="G43" s="84">
        <f t="shared" si="2"/>
        <v>0.71407407407407408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67">
        <v>703</v>
      </c>
      <c r="E44" s="26">
        <f t="shared" si="0"/>
        <v>-257</v>
      </c>
      <c r="F44" s="8">
        <f t="shared" si="1"/>
        <v>0.73229166666666667</v>
      </c>
      <c r="G44" s="84">
        <f t="shared" si="2"/>
        <v>0.73229166666666667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2646</v>
      </c>
      <c r="E48" s="19">
        <f t="shared" si="0"/>
        <v>-104</v>
      </c>
      <c r="F48" s="16">
        <f t="shared" si="1"/>
        <v>0.96218181818181814</v>
      </c>
      <c r="G48" s="84">
        <f t="shared" si="2"/>
        <v>0.96218181818181814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67">
        <v>2646</v>
      </c>
      <c r="E49" s="33">
        <f t="shared" si="0"/>
        <v>-104</v>
      </c>
      <c r="F49" s="34">
        <f t="shared" si="1"/>
        <v>0.96218181818181814</v>
      </c>
      <c r="G49" s="84">
        <f t="shared" si="2"/>
        <v>0.96218181818181814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2291</v>
      </c>
      <c r="E50" s="19">
        <f t="shared" si="0"/>
        <v>-1283</v>
      </c>
      <c r="F50" s="16">
        <f t="shared" si="1"/>
        <v>0.64101846670397311</v>
      </c>
      <c r="G50" s="84">
        <f t="shared" si="2"/>
        <v>0.64101846670397311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86">
        <v>2291</v>
      </c>
      <c r="E51" s="33">
        <f t="shared" si="0"/>
        <v>-1283</v>
      </c>
      <c r="F51" s="34">
        <f>+D51/C52</f>
        <v>0.47364068637585283</v>
      </c>
      <c r="G51" s="84">
        <f t="shared" si="2"/>
        <v>0.64101846670397311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4647</v>
      </c>
      <c r="E52" s="19">
        <f t="shared" si="0"/>
        <v>-190</v>
      </c>
      <c r="F52" s="16">
        <f>+D52/C52</f>
        <v>0.96071945420715321</v>
      </c>
      <c r="G52" s="84">
        <f t="shared" si="2"/>
        <v>0.96071945420715321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1234</v>
      </c>
      <c r="E53" s="33">
        <f t="shared" si="0"/>
        <v>-191</v>
      </c>
      <c r="F53" s="34">
        <f t="shared" si="1"/>
        <v>0.86596491228070172</v>
      </c>
      <c r="G53" s="84">
        <f t="shared" si="2"/>
        <v>0.86596491228070172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8245</v>
      </c>
      <c r="E56" s="19">
        <f t="shared" si="0"/>
        <v>90</v>
      </c>
      <c r="F56" s="16">
        <f t="shared" si="1"/>
        <v>1.011036174126303</v>
      </c>
      <c r="G56" s="84">
        <f t="shared" si="2"/>
        <v>1.011036174126303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67">
        <v>2383</v>
      </c>
      <c r="E58" s="26">
        <f t="shared" si="0"/>
        <v>-317</v>
      </c>
      <c r="F58" s="8">
        <f t="shared" si="1"/>
        <v>0.8825925925925926</v>
      </c>
      <c r="G58" s="84">
        <f t="shared" si="2"/>
        <v>0.8825925925925926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4182</v>
      </c>
      <c r="E59" s="26">
        <f t="shared" si="0"/>
        <v>252</v>
      </c>
      <c r="F59" s="8">
        <f t="shared" si="1"/>
        <v>1.0641221374045802</v>
      </c>
      <c r="G59" s="84">
        <f t="shared" si="2"/>
        <v>1.0641221374045802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7430</v>
      </c>
      <c r="E62" s="19">
        <f t="shared" si="0"/>
        <v>-559</v>
      </c>
      <c r="F62" s="16">
        <f t="shared" si="1"/>
        <v>0.93002878958568036</v>
      </c>
      <c r="G62" s="84">
        <f t="shared" si="2"/>
        <v>0.93002878958568036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3383</v>
      </c>
      <c r="E63" s="33">
        <f t="shared" si="0"/>
        <v>-467</v>
      </c>
      <c r="F63" s="34">
        <f t="shared" si="1"/>
        <v>0.87870129870129865</v>
      </c>
      <c r="G63" s="84">
        <f t="shared" si="2"/>
        <v>0.87870129870129865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4047</v>
      </c>
      <c r="E64" s="26">
        <f t="shared" si="0"/>
        <v>-92</v>
      </c>
      <c r="F64" s="8">
        <f t="shared" si="1"/>
        <v>0.97777240879439475</v>
      </c>
      <c r="G64" s="84">
        <f t="shared" si="2"/>
        <v>0.97777240879439475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19502</v>
      </c>
      <c r="E65" s="19">
        <f t="shared" si="0"/>
        <v>-1468</v>
      </c>
      <c r="F65" s="16">
        <f t="shared" si="1"/>
        <v>0.92999523128278494</v>
      </c>
      <c r="G65" s="84">
        <f t="shared" si="2"/>
        <v>0.92999523128278494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5377</v>
      </c>
      <c r="E66" s="33">
        <f t="shared" si="0"/>
        <v>7</v>
      </c>
      <c r="F66" s="34">
        <f t="shared" si="1"/>
        <v>1.0013035381750466</v>
      </c>
      <c r="G66" s="84">
        <f t="shared" si="2"/>
        <v>1.0013035381750466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87">
        <v>1578</v>
      </c>
      <c r="E67" s="26">
        <f t="shared" si="0"/>
        <v>-942</v>
      </c>
      <c r="F67" s="8">
        <f t="shared" si="1"/>
        <v>0.62619047619047619</v>
      </c>
      <c r="G67" s="84">
        <f t="shared" si="2"/>
        <v>0.62619047619047619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67">
        <v>2040</v>
      </c>
      <c r="E68" s="26">
        <f t="shared" si="0"/>
        <v>-420</v>
      </c>
      <c r="F68" s="8">
        <f t="shared" si="1"/>
        <v>0.82926829268292679</v>
      </c>
      <c r="G68" s="84">
        <f t="shared" si="2"/>
        <v>0.82926829268292679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8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87">
        <v>3530</v>
      </c>
      <c r="E71" s="26">
        <f t="shared" si="3"/>
        <v>-610</v>
      </c>
      <c r="F71" s="8">
        <f t="shared" si="4"/>
        <v>0.85265700483091789</v>
      </c>
      <c r="G71" s="84">
        <f t="shared" si="5"/>
        <v>0.85265700483091789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19202</v>
      </c>
      <c r="E72" s="19">
        <f t="shared" si="3"/>
        <v>-3161</v>
      </c>
      <c r="F72" s="16">
        <f t="shared" si="4"/>
        <v>0.85865044940303181</v>
      </c>
      <c r="G72" s="84">
        <f t="shared" si="5"/>
        <v>0.85865044940303181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8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8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8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87">
        <v>1258</v>
      </c>
      <c r="E82" s="26">
        <f t="shared" si="3"/>
        <v>-3122</v>
      </c>
      <c r="F82" s="8">
        <f t="shared" si="4"/>
        <v>0.28721461187214614</v>
      </c>
      <c r="G82" s="84">
        <f t="shared" si="5"/>
        <v>0.28721461187214614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1203</v>
      </c>
      <c r="E86" s="26">
        <f t="shared" si="3"/>
        <v>183</v>
      </c>
      <c r="F86" s="8">
        <f t="shared" si="4"/>
        <v>1.1794117647058824</v>
      </c>
      <c r="G86" s="84">
        <f t="shared" si="5"/>
        <v>1.1794117647058824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3983</v>
      </c>
      <c r="E89" s="19">
        <f t="shared" si="3"/>
        <v>533</v>
      </c>
      <c r="F89" s="16">
        <f t="shared" si="4"/>
        <v>1.1544927536231884</v>
      </c>
      <c r="G89" s="84">
        <f t="shared" si="5"/>
        <v>1.1544927536231884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1735</v>
      </c>
      <c r="E90" s="33">
        <f t="shared" si="3"/>
        <v>265</v>
      </c>
      <c r="F90" s="34">
        <f t="shared" si="4"/>
        <v>1.1802721088435375</v>
      </c>
      <c r="G90" s="84">
        <f t="shared" si="5"/>
        <v>1.1802721088435375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2248</v>
      </c>
      <c r="E91" s="26">
        <f t="shared" si="3"/>
        <v>268</v>
      </c>
      <c r="F91" s="8">
        <f t="shared" si="4"/>
        <v>1.1353535353535353</v>
      </c>
      <c r="G91" s="84">
        <f t="shared" si="5"/>
        <v>1.1353535353535353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3581</v>
      </c>
      <c r="E100" s="19">
        <f t="shared" si="3"/>
        <v>-4088</v>
      </c>
      <c r="F100" s="16">
        <f t="shared" si="4"/>
        <v>0.46694484287390792</v>
      </c>
      <c r="G100" s="84">
        <f t="shared" si="5"/>
        <v>0.46694484287390792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3581</v>
      </c>
      <c r="E102" s="26">
        <f t="shared" si="3"/>
        <v>-439</v>
      </c>
      <c r="F102" s="8">
        <f t="shared" si="4"/>
        <v>0.8907960199004975</v>
      </c>
      <c r="G102" s="84">
        <f t="shared" si="5"/>
        <v>0.8907960199004975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3400</v>
      </c>
      <c r="E103" s="19">
        <f t="shared" si="3"/>
        <v>-3197</v>
      </c>
      <c r="F103" s="16">
        <f t="shared" si="4"/>
        <v>0.51538578141579505</v>
      </c>
      <c r="G103" s="84">
        <f t="shared" si="5"/>
        <v>0.51538578141579505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87">
        <v>1294</v>
      </c>
      <c r="E105" s="26">
        <f t="shared" si="3"/>
        <v>-2778</v>
      </c>
      <c r="F105" s="8">
        <f t="shared" si="4"/>
        <v>0.31777996070726916</v>
      </c>
      <c r="G105" s="84">
        <f t="shared" si="5"/>
        <v>0.31777996070726916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3530</v>
      </c>
      <c r="E106" s="19">
        <f t="shared" si="3"/>
        <v>-967</v>
      </c>
      <c r="F106" s="16">
        <f t="shared" si="4"/>
        <v>0.7849677562819658</v>
      </c>
      <c r="G106" s="84">
        <f t="shared" si="5"/>
        <v>0.7849677562819658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67">
        <v>475</v>
      </c>
      <c r="E108" s="26">
        <f t="shared" si="3"/>
        <v>-965</v>
      </c>
      <c r="F108" s="8">
        <f t="shared" si="4"/>
        <v>0.3298611111111111</v>
      </c>
      <c r="G108" s="84">
        <f t="shared" si="5"/>
        <v>0.3298611111111111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11436</v>
      </c>
      <c r="E110" s="19">
        <f t="shared" si="3"/>
        <v>-186</v>
      </c>
      <c r="F110" s="16">
        <f t="shared" si="4"/>
        <v>0.98399586990191013</v>
      </c>
      <c r="G110" s="84">
        <f t="shared" si="5"/>
        <v>0.98399586990191013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3120</v>
      </c>
      <c r="E111" s="33">
        <f t="shared" si="3"/>
        <v>-80</v>
      </c>
      <c r="F111" s="34">
        <f t="shared" si="4"/>
        <v>0.97499999999999998</v>
      </c>
      <c r="G111" s="84">
        <f t="shared" si="5"/>
        <v>0.97499999999999998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8316</v>
      </c>
      <c r="E112" s="26">
        <f t="shared" si="3"/>
        <v>-106</v>
      </c>
      <c r="F112" s="8">
        <f t="shared" si="4"/>
        <v>0.98741391593445738</v>
      </c>
      <c r="G112" s="84">
        <f t="shared" si="5"/>
        <v>0.98741391593445738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2023</v>
      </c>
      <c r="E113" s="19">
        <f t="shared" si="3"/>
        <v>-27</v>
      </c>
      <c r="F113" s="20">
        <f t="shared" si="4"/>
        <v>0.98682926829268292</v>
      </c>
      <c r="G113" s="84">
        <f t="shared" si="5"/>
        <v>0.98682926829268292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2023</v>
      </c>
      <c r="E114" s="33">
        <f t="shared" si="3"/>
        <v>-27</v>
      </c>
      <c r="F114" s="34">
        <f t="shared" si="4"/>
        <v>0.98682926829268292</v>
      </c>
      <c r="G114" s="84">
        <f t="shared" si="5"/>
        <v>0.98682926829268292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3111</v>
      </c>
      <c r="E115" s="19">
        <f t="shared" si="3"/>
        <v>387</v>
      </c>
      <c r="F115" s="16">
        <f t="shared" si="4"/>
        <v>1.1420704845814977</v>
      </c>
      <c r="G115" s="84">
        <f t="shared" si="5"/>
        <v>1.1420704845814977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695</v>
      </c>
      <c r="E116" s="33">
        <f t="shared" si="3"/>
        <v>-55</v>
      </c>
      <c r="F116" s="34">
        <f t="shared" si="4"/>
        <v>0.92666666666666664</v>
      </c>
      <c r="G116" s="84">
        <f t="shared" si="5"/>
        <v>0.92666666666666664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705</v>
      </c>
      <c r="E117" s="26">
        <f t="shared" si="3"/>
        <v>15</v>
      </c>
      <c r="F117" s="8">
        <f t="shared" si="4"/>
        <v>1.0217391304347827</v>
      </c>
      <c r="G117" s="84">
        <f t="shared" si="5"/>
        <v>1.0217391304347827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4492</v>
      </c>
      <c r="E119" s="27">
        <f t="shared" si="3"/>
        <v>-732</v>
      </c>
      <c r="F119" s="16">
        <f t="shared" si="4"/>
        <v>0.85987748851454826</v>
      </c>
      <c r="G119" s="84">
        <f t="shared" si="5"/>
        <v>0.85987748851454826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1220</v>
      </c>
      <c r="E120" s="33">
        <f t="shared" si="3"/>
        <v>-405</v>
      </c>
      <c r="F120" s="34">
        <f t="shared" si="4"/>
        <v>0.75076923076923074</v>
      </c>
      <c r="G120" s="84">
        <f t="shared" si="5"/>
        <v>0.75076923076923074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67">
        <v>1312</v>
      </c>
      <c r="E121" s="26">
        <f t="shared" si="3"/>
        <v>-337</v>
      </c>
      <c r="F121" s="8">
        <f t="shared" si="4"/>
        <v>0.79563371740448752</v>
      </c>
      <c r="G121" s="84">
        <f t="shared" si="5"/>
        <v>0.79563371740448752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370</v>
      </c>
      <c r="E123" s="19">
        <f t="shared" si="3"/>
        <v>45</v>
      </c>
      <c r="F123" s="20">
        <f t="shared" si="4"/>
        <v>1.1384615384615384</v>
      </c>
      <c r="G123" s="84">
        <f t="shared" si="5"/>
        <v>1.1384615384615384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370</v>
      </c>
      <c r="E124" s="33">
        <f t="shared" si="3"/>
        <v>45</v>
      </c>
      <c r="F124" s="34">
        <f>+D124/C124</f>
        <v>1.1384615384615384</v>
      </c>
      <c r="G124" s="84">
        <f t="shared" si="5"/>
        <v>1.1384615384615384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13736</v>
      </c>
      <c r="E125" s="19">
        <f t="shared" si="3"/>
        <v>-379</v>
      </c>
      <c r="F125" s="16">
        <f>+D125/C125</f>
        <v>0.97314913212894083</v>
      </c>
      <c r="G125" s="84">
        <f t="shared" si="5"/>
        <v>0.97314913212894083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1226</v>
      </c>
      <c r="E127" s="26">
        <f t="shared" si="3"/>
        <v>176</v>
      </c>
      <c r="F127" s="8">
        <f t="shared" si="4"/>
        <v>1.1676190476190476</v>
      </c>
      <c r="G127" s="84">
        <f t="shared" si="5"/>
        <v>1.1676190476190476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4479</v>
      </c>
      <c r="E129" s="26">
        <f t="shared" si="3"/>
        <v>-134</v>
      </c>
      <c r="F129" s="8">
        <f t="shared" si="4"/>
        <v>0.97095165835681774</v>
      </c>
      <c r="G129" s="84">
        <f t="shared" si="5"/>
        <v>0.97095165835681774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1343</v>
      </c>
      <c r="E131" s="26">
        <f t="shared" si="3"/>
        <v>-7</v>
      </c>
      <c r="F131" s="8">
        <f t="shared" si="4"/>
        <v>0.99481481481481482</v>
      </c>
      <c r="G131" s="84">
        <f t="shared" si="5"/>
        <v>0.99481481481481482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1534</v>
      </c>
      <c r="E133" s="26">
        <f t="shared" si="3"/>
        <v>-84</v>
      </c>
      <c r="F133" s="8">
        <f t="shared" si="4"/>
        <v>0.94808405438813348</v>
      </c>
      <c r="G133" s="84">
        <f t="shared" si="5"/>
        <v>0.94808405438813348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882</v>
      </c>
      <c r="E134" s="19">
        <f t="shared" ref="E134:E154" si="6">+D134-C134</f>
        <v>-4093</v>
      </c>
      <c r="F134" s="20">
        <f t="shared" ref="F134:F154" si="7">+D134/C134</f>
        <v>0.17728643216080403</v>
      </c>
      <c r="G134" s="84">
        <f t="shared" ref="G134:G156" si="8">(D134/C134)</f>
        <v>0.17728643216080403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86">
        <v>882</v>
      </c>
      <c r="E135" s="33">
        <f t="shared" si="6"/>
        <v>-4093</v>
      </c>
      <c r="F135" s="34">
        <f t="shared" si="7"/>
        <v>0.17728643216080403</v>
      </c>
      <c r="G135" s="84">
        <f t="shared" si="8"/>
        <v>0.17728643216080403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8837</v>
      </c>
      <c r="E136" s="19">
        <f t="shared" si="6"/>
        <v>-88</v>
      </c>
      <c r="F136" s="16">
        <f t="shared" si="7"/>
        <v>0.99014005602240895</v>
      </c>
      <c r="G136" s="84">
        <f t="shared" si="8"/>
        <v>0.99014005602240895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2381</v>
      </c>
      <c r="E138" s="26">
        <f t="shared" si="6"/>
        <v>251</v>
      </c>
      <c r="F138" s="8">
        <f t="shared" si="7"/>
        <v>1.1178403755868545</v>
      </c>
      <c r="G138" s="84">
        <f t="shared" si="8"/>
        <v>1.1178403755868545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4210</v>
      </c>
      <c r="E139" s="26">
        <f t="shared" si="6"/>
        <v>-110</v>
      </c>
      <c r="F139" s="8">
        <f t="shared" si="7"/>
        <v>0.97453703703703709</v>
      </c>
      <c r="G139" s="84">
        <f t="shared" si="8"/>
        <v>0.97453703703703709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18912</v>
      </c>
      <c r="E140" s="19">
        <f t="shared" si="6"/>
        <v>-2835</v>
      </c>
      <c r="F140" s="16">
        <f t="shared" si="7"/>
        <v>0.86963719133673612</v>
      </c>
      <c r="G140" s="84">
        <f t="shared" si="8"/>
        <v>0.86963719133673612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87">
        <v>4160</v>
      </c>
      <c r="E141" s="33">
        <f t="shared" si="6"/>
        <v>-540</v>
      </c>
      <c r="F141" s="34">
        <f t="shared" si="7"/>
        <v>0.88510638297872335</v>
      </c>
      <c r="G141" s="84">
        <f t="shared" si="8"/>
        <v>0.88510638297872335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2362</v>
      </c>
      <c r="E142" s="26">
        <f t="shared" si="6"/>
        <v>-13</v>
      </c>
      <c r="F142" s="8">
        <f t="shared" si="7"/>
        <v>0.9945263157894737</v>
      </c>
      <c r="G142" s="84">
        <f t="shared" si="8"/>
        <v>0.9945263157894737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67">
        <v>2415</v>
      </c>
      <c r="E144" s="26">
        <f t="shared" si="6"/>
        <v>-495</v>
      </c>
      <c r="F144" s="8">
        <f t="shared" si="7"/>
        <v>0.82989690721649489</v>
      </c>
      <c r="G144" s="84">
        <f t="shared" si="8"/>
        <v>0.82989690721649489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603</v>
      </c>
      <c r="E145" s="26">
        <f t="shared" si="6"/>
        <v>-147</v>
      </c>
      <c r="F145" s="8">
        <f t="shared" si="7"/>
        <v>0.80400000000000005</v>
      </c>
      <c r="G145" s="84">
        <f t="shared" si="8"/>
        <v>0.80400000000000005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3081</v>
      </c>
      <c r="E148" s="26">
        <f t="shared" si="6"/>
        <v>-339</v>
      </c>
      <c r="F148" s="8">
        <f t="shared" si="7"/>
        <v>0.90087719298245617</v>
      </c>
      <c r="G148" s="84">
        <f t="shared" si="8"/>
        <v>0.90087719298245617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87">
        <v>1040</v>
      </c>
      <c r="E149" s="26">
        <f t="shared" si="6"/>
        <v>-1359</v>
      </c>
      <c r="F149" s="8">
        <f t="shared" si="7"/>
        <v>0.43351396415172988</v>
      </c>
      <c r="G149" s="84">
        <f t="shared" si="8"/>
        <v>0.43351396415172988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2492</v>
      </c>
      <c r="E150" s="26">
        <f t="shared" si="6"/>
        <v>-238</v>
      </c>
      <c r="F150" s="8">
        <f t="shared" si="7"/>
        <v>0.9128205128205128</v>
      </c>
      <c r="G150" s="84">
        <f t="shared" si="8"/>
        <v>0.9128205128205128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G155" s="82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215807</v>
      </c>
      <c r="E156" s="55">
        <f>+E5+E7+E24+E26+E31+E36+E42+E48+E50+E52+E56+E60+E62+E65+E72+E87+E89+E92+E94+E100+E103+E106+E110+E113+E115+E119+E123+E125+E134+E136+E140+E151+E153</f>
        <v>-22588</v>
      </c>
      <c r="F156" s="56">
        <f>+D156/C156</f>
        <v>0.90524969063948491</v>
      </c>
      <c r="G156" s="82">
        <f t="shared" si="8"/>
        <v>0.90524969063948491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215807</v>
      </c>
      <c r="E160" s="14">
        <f>+C160-D160</f>
        <v>22588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F164" s="75">
        <f>+F165-D156</f>
        <v>140749</v>
      </c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451625</v>
      </c>
      <c r="F165" s="7">
        <v>356556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215807</v>
      </c>
      <c r="F166" s="7">
        <v>475067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235818</v>
      </c>
      <c r="E167" s="14"/>
      <c r="F167" s="7">
        <f>+F165/F166</f>
        <v>0.75053834511763606</v>
      </c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D169" s="76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E172" s="14"/>
      <c r="F172" s="77"/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D176" s="14"/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{6837D802-9908-4987-BD23-E0FD3FD16E51}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{59ABB256-2CC6-42CE-8E8D-84BC9FB81441}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837D802-9908-4987-BD23-E0FD3FD16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59ABB256-2CC6-42CE-8E8D-84BC9FB814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83556-E81E-41F1-BB0A-453B98D5FA35}">
  <dimension ref="B1:N242"/>
  <sheetViews>
    <sheetView topLeftCell="A109" zoomScale="120" zoomScaleNormal="120" workbookViewId="0">
      <selection activeCell="E124" sqref="E124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ht="15.75" thickBot="1" x14ac:dyDescent="0.3"/>
    <row r="2" spans="2:9" ht="15.75" thickBot="1" x14ac:dyDescent="0.3">
      <c r="B2" s="92" t="s">
        <v>267</v>
      </c>
      <c r="C2" s="93"/>
      <c r="D2" s="93"/>
      <c r="E2" s="93"/>
      <c r="F2" s="94"/>
    </row>
    <row r="3" spans="2:9" ht="15.75" thickBot="1" x14ac:dyDescent="0.3"/>
    <row r="4" spans="2:9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ht="15.75" thickBot="1" x14ac:dyDescent="0.3">
      <c r="B5" s="17" t="s">
        <v>0</v>
      </c>
      <c r="C5" s="27">
        <f>+C6</f>
        <v>475</v>
      </c>
      <c r="D5" s="27">
        <f>+D6</f>
        <v>512</v>
      </c>
      <c r="E5" s="19">
        <f>+D5-C5</f>
        <v>37</v>
      </c>
      <c r="F5" s="16">
        <f>+D5/C5</f>
        <v>1.0778947368421052</v>
      </c>
      <c r="G5" s="83">
        <f>(D5/C5)</f>
        <v>1.0778947368421052</v>
      </c>
      <c r="H5" s="38" t="s">
        <v>229</v>
      </c>
      <c r="I5" s="39">
        <v>1575</v>
      </c>
    </row>
    <row r="6" spans="2:9" ht="15.75" thickBot="1" x14ac:dyDescent="0.3">
      <c r="B6" s="3" t="s">
        <v>1</v>
      </c>
      <c r="C6" s="9">
        <v>475</v>
      </c>
      <c r="D6" s="9">
        <v>512</v>
      </c>
      <c r="E6" s="26">
        <f t="shared" ref="E6:E69" si="0">+D6-C6</f>
        <v>37</v>
      </c>
      <c r="F6" s="8">
        <f t="shared" ref="F6:F69" si="1">+D6/C6</f>
        <v>1.0778947368421052</v>
      </c>
      <c r="G6" s="84">
        <f t="shared" ref="G6:G69" si="2">(D6/C6)</f>
        <v>1.0778947368421052</v>
      </c>
      <c r="H6" s="38" t="s">
        <v>230</v>
      </c>
      <c r="I6" s="39">
        <v>2950</v>
      </c>
    </row>
    <row r="7" spans="2:9" ht="15.75" thickBot="1" x14ac:dyDescent="0.3">
      <c r="B7" s="17" t="s">
        <v>2</v>
      </c>
      <c r="C7" s="27">
        <f>SUM(C8:C23)</f>
        <v>26345</v>
      </c>
      <c r="D7" s="27">
        <f>SUM(D8:D23)</f>
        <v>25953</v>
      </c>
      <c r="E7" s="19">
        <f t="shared" si="0"/>
        <v>-392</v>
      </c>
      <c r="F7" s="16">
        <f t="shared" si="1"/>
        <v>0.98512051622698804</v>
      </c>
      <c r="G7" s="84">
        <f t="shared" si="2"/>
        <v>0.98512051622698804</v>
      </c>
      <c r="H7" s="38" t="s">
        <v>231</v>
      </c>
      <c r="I7" s="39">
        <v>4618</v>
      </c>
    </row>
    <row r="8" spans="2:9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ht="15.75" thickBot="1" x14ac:dyDescent="0.3">
      <c r="B12" s="4" t="s">
        <v>7</v>
      </c>
      <c r="C12" s="10">
        <v>986</v>
      </c>
      <c r="D12" s="67">
        <v>923</v>
      </c>
      <c r="E12" s="26">
        <f t="shared" si="0"/>
        <v>-63</v>
      </c>
      <c r="F12" s="8">
        <f t="shared" si="1"/>
        <v>0.93610547667342803</v>
      </c>
      <c r="G12" s="84">
        <f t="shared" si="2"/>
        <v>0.93610547667342803</v>
      </c>
      <c r="H12" s="38" t="s">
        <v>236</v>
      </c>
      <c r="I12" s="39">
        <v>1440</v>
      </c>
    </row>
    <row r="13" spans="2:9" ht="15.75" thickBot="1" x14ac:dyDescent="0.3">
      <c r="B13" s="4" t="s">
        <v>8</v>
      </c>
      <c r="C13" s="10">
        <v>1430</v>
      </c>
      <c r="D13" s="67">
        <v>1434</v>
      </c>
      <c r="E13" s="26">
        <f t="shared" si="0"/>
        <v>4</v>
      </c>
      <c r="F13" s="8">
        <f t="shared" si="1"/>
        <v>1.0027972027972027</v>
      </c>
      <c r="G13" s="84">
        <f t="shared" si="2"/>
        <v>1.0027972027972027</v>
      </c>
      <c r="H13" s="38" t="s">
        <v>237</v>
      </c>
      <c r="I13" s="39">
        <v>1550</v>
      </c>
    </row>
    <row r="14" spans="2:9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ht="15.75" thickBot="1" x14ac:dyDescent="0.3">
      <c r="B15" s="4" t="s">
        <v>10</v>
      </c>
      <c r="C15" s="10">
        <v>2788</v>
      </c>
      <c r="D15" s="67">
        <v>2855</v>
      </c>
      <c r="E15" s="26">
        <f t="shared" si="0"/>
        <v>67</v>
      </c>
      <c r="F15" s="8">
        <f t="shared" si="1"/>
        <v>1.0240315638450501</v>
      </c>
      <c r="G15" s="84">
        <f t="shared" si="2"/>
        <v>1.0240315638450501</v>
      </c>
      <c r="H15" s="38" t="s">
        <v>239</v>
      </c>
      <c r="I15" s="39">
        <v>475</v>
      </c>
    </row>
    <row r="16" spans="2:9" ht="15.75" thickBot="1" x14ac:dyDescent="0.3">
      <c r="B16" s="4" t="s">
        <v>11</v>
      </c>
      <c r="C16" s="10">
        <v>1650</v>
      </c>
      <c r="D16" s="67">
        <v>1684</v>
      </c>
      <c r="E16" s="26">
        <f t="shared" si="0"/>
        <v>34</v>
      </c>
      <c r="F16" s="8">
        <f t="shared" si="1"/>
        <v>1.0206060606060605</v>
      </c>
      <c r="G16" s="84">
        <f t="shared" si="2"/>
        <v>1.0206060606060605</v>
      </c>
      <c r="H16" s="38" t="s">
        <v>240</v>
      </c>
      <c r="I16" s="39">
        <v>2425</v>
      </c>
    </row>
    <row r="17" spans="2:9" ht="15.75" thickBot="1" x14ac:dyDescent="0.3">
      <c r="B17" s="4" t="s">
        <v>12</v>
      </c>
      <c r="C17" s="10">
        <v>960</v>
      </c>
      <c r="D17" s="67">
        <v>979</v>
      </c>
      <c r="E17" s="26">
        <f t="shared" si="0"/>
        <v>19</v>
      </c>
      <c r="F17" s="8">
        <f t="shared" si="1"/>
        <v>1.0197916666666667</v>
      </c>
      <c r="G17" s="84">
        <f t="shared" si="2"/>
        <v>1.0197916666666667</v>
      </c>
      <c r="H17" s="38" t="s">
        <v>241</v>
      </c>
      <c r="I17" s="39">
        <v>3674</v>
      </c>
    </row>
    <row r="18" spans="2:9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ht="15.75" thickBot="1" x14ac:dyDescent="0.3">
      <c r="B20" s="4" t="s">
        <v>15</v>
      </c>
      <c r="C20" s="10">
        <v>1730</v>
      </c>
      <c r="D20" s="67">
        <v>1585</v>
      </c>
      <c r="E20" s="26">
        <f t="shared" si="0"/>
        <v>-145</v>
      </c>
      <c r="F20" s="8">
        <f t="shared" si="1"/>
        <v>0.91618497109826591</v>
      </c>
      <c r="G20" s="84">
        <f t="shared" si="2"/>
        <v>0.91618497109826591</v>
      </c>
      <c r="H20" s="38" t="s">
        <v>244</v>
      </c>
      <c r="I20" s="39">
        <v>1625</v>
      </c>
    </row>
    <row r="21" spans="2:9" ht="15.75" thickBot="1" x14ac:dyDescent="0.3">
      <c r="B21" s="4" t="s">
        <v>16</v>
      </c>
      <c r="C21" s="10">
        <v>3000</v>
      </c>
      <c r="D21" s="67">
        <v>2814</v>
      </c>
      <c r="E21" s="26">
        <f t="shared" si="0"/>
        <v>-186</v>
      </c>
      <c r="F21" s="8">
        <f t="shared" si="1"/>
        <v>0.93799999999999994</v>
      </c>
      <c r="G21" s="84">
        <f t="shared" si="2"/>
        <v>0.93799999999999994</v>
      </c>
      <c r="H21" s="38" t="s">
        <v>244</v>
      </c>
      <c r="I21" s="39">
        <v>1175</v>
      </c>
    </row>
    <row r="22" spans="2:9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ht="15.75" thickBot="1" x14ac:dyDescent="0.3">
      <c r="B23" s="5" t="s">
        <v>18</v>
      </c>
      <c r="C23" s="10">
        <v>1200</v>
      </c>
      <c r="D23" s="67">
        <v>1195</v>
      </c>
      <c r="E23" s="26">
        <f t="shared" si="0"/>
        <v>-5</v>
      </c>
      <c r="F23" s="8">
        <f t="shared" si="1"/>
        <v>0.99583333333333335</v>
      </c>
      <c r="G23" s="84">
        <f t="shared" si="2"/>
        <v>0.99583333333333335</v>
      </c>
      <c r="H23" s="38" t="s">
        <v>246</v>
      </c>
      <c r="I23" s="39">
        <v>4666</v>
      </c>
    </row>
    <row r="24" spans="2:9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ht="15.75" thickBot="1" x14ac:dyDescent="0.3">
      <c r="B26" s="73" t="s">
        <v>21</v>
      </c>
      <c r="C26" s="27">
        <f>SUM(C27:C30)</f>
        <v>13599</v>
      </c>
      <c r="D26" s="27">
        <f>SUM(D27:D30)</f>
        <v>14788</v>
      </c>
      <c r="E26" s="19">
        <f t="shared" si="0"/>
        <v>1189</v>
      </c>
      <c r="F26" s="16">
        <f t="shared" si="1"/>
        <v>1.0874328994779028</v>
      </c>
      <c r="G26" s="84">
        <f t="shared" si="2"/>
        <v>1.0874328994779028</v>
      </c>
      <c r="H26" s="38" t="s">
        <v>249</v>
      </c>
      <c r="I26" s="39">
        <v>668</v>
      </c>
    </row>
    <row r="27" spans="2:9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ht="15.75" thickBot="1" x14ac:dyDescent="0.3">
      <c r="B28" s="4" t="s">
        <v>23</v>
      </c>
      <c r="C28" s="52">
        <v>2370</v>
      </c>
      <c r="D28" s="67">
        <v>2686</v>
      </c>
      <c r="E28" s="26">
        <f t="shared" si="0"/>
        <v>316</v>
      </c>
      <c r="F28" s="8">
        <f t="shared" si="1"/>
        <v>1.1333333333333333</v>
      </c>
      <c r="G28" s="84">
        <f t="shared" si="2"/>
        <v>1.1333333333333333</v>
      </c>
      <c r="H28" s="38" t="s">
        <v>251</v>
      </c>
      <c r="I28" s="39">
        <v>270</v>
      </c>
    </row>
    <row r="29" spans="2:9" ht="15.75" thickBot="1" x14ac:dyDescent="0.3">
      <c r="B29" s="4" t="s">
        <v>24</v>
      </c>
      <c r="C29" s="52">
        <v>2070</v>
      </c>
      <c r="D29" s="67">
        <v>2904</v>
      </c>
      <c r="E29" s="26">
        <f t="shared" si="0"/>
        <v>834</v>
      </c>
      <c r="F29" s="8">
        <f t="shared" si="1"/>
        <v>1.4028985507246376</v>
      </c>
      <c r="G29" s="84">
        <f t="shared" si="2"/>
        <v>1.4028985507246376</v>
      </c>
      <c r="H29" s="38" t="s">
        <v>252</v>
      </c>
      <c r="I29" s="39">
        <v>960</v>
      </c>
    </row>
    <row r="30" spans="2:9" ht="15.75" thickBot="1" x14ac:dyDescent="0.3">
      <c r="B30" s="5" t="s">
        <v>25</v>
      </c>
      <c r="C30" s="52">
        <v>6209</v>
      </c>
      <c r="D30" s="87">
        <v>5882</v>
      </c>
      <c r="E30" s="26">
        <f t="shared" si="0"/>
        <v>-327</v>
      </c>
      <c r="F30" s="8">
        <f t="shared" si="1"/>
        <v>0.94733451441455951</v>
      </c>
      <c r="G30" s="84">
        <f t="shared" si="2"/>
        <v>0.94733451441455951</v>
      </c>
      <c r="H30" s="38" t="s">
        <v>253</v>
      </c>
      <c r="I30" s="39">
        <v>1410</v>
      </c>
    </row>
    <row r="31" spans="2:9" ht="15.75" thickBot="1" x14ac:dyDescent="0.3">
      <c r="B31" s="17" t="s">
        <v>26</v>
      </c>
      <c r="C31" s="27">
        <f>SUM(C32:C35)</f>
        <v>10865</v>
      </c>
      <c r="D31" s="27">
        <f>SUM(D32:D35)</f>
        <v>12359</v>
      </c>
      <c r="E31" s="19">
        <f t="shared" si="0"/>
        <v>1494</v>
      </c>
      <c r="F31" s="16">
        <f t="shared" si="1"/>
        <v>1.1375057524160148</v>
      </c>
      <c r="G31" s="84">
        <f t="shared" si="2"/>
        <v>1.1375057524160148</v>
      </c>
      <c r="H31" s="38" t="s">
        <v>254</v>
      </c>
      <c r="I31" s="39">
        <v>1110</v>
      </c>
    </row>
    <row r="32" spans="2:9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ht="15.75" thickBot="1" x14ac:dyDescent="0.3">
      <c r="B33" s="4" t="s">
        <v>28</v>
      </c>
      <c r="C33" s="52">
        <v>1975</v>
      </c>
      <c r="D33" s="87">
        <v>3029</v>
      </c>
      <c r="E33" s="26">
        <f t="shared" si="0"/>
        <v>1054</v>
      </c>
      <c r="F33" s="8">
        <f t="shared" si="1"/>
        <v>1.5336708860759494</v>
      </c>
      <c r="G33" s="84">
        <f t="shared" si="2"/>
        <v>1.5336708860759494</v>
      </c>
      <c r="H33" s="38" t="s">
        <v>256</v>
      </c>
      <c r="I33" s="39">
        <v>2365</v>
      </c>
    </row>
    <row r="34" spans="2:9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ht="15.75" thickBot="1" x14ac:dyDescent="0.3">
      <c r="B35" s="5" t="s">
        <v>30</v>
      </c>
      <c r="C35" s="52">
        <v>2310</v>
      </c>
      <c r="D35" s="67">
        <v>2353</v>
      </c>
      <c r="E35" s="26">
        <f t="shared" si="0"/>
        <v>43</v>
      </c>
      <c r="F35" s="8">
        <f t="shared" si="1"/>
        <v>1.0186147186147185</v>
      </c>
      <c r="G35" s="84">
        <f t="shared" si="2"/>
        <v>1.0186147186147185</v>
      </c>
      <c r="H35" s="38" t="s">
        <v>258</v>
      </c>
      <c r="I35" s="39">
        <v>976</v>
      </c>
    </row>
    <row r="36" spans="2:9" ht="15.75" thickBot="1" x14ac:dyDescent="0.3">
      <c r="B36" s="17" t="s">
        <v>31</v>
      </c>
      <c r="C36" s="27">
        <f>SUM(C37:C41)</f>
        <v>9233</v>
      </c>
      <c r="D36" s="27">
        <f>SUM(D37:D41)</f>
        <v>7703</v>
      </c>
      <c r="E36" s="19">
        <f t="shared" si="0"/>
        <v>-1530</v>
      </c>
      <c r="F36" s="16">
        <f t="shared" si="1"/>
        <v>0.83429004657207839</v>
      </c>
      <c r="G36" s="84">
        <f t="shared" si="2"/>
        <v>0.83429004657207839</v>
      </c>
      <c r="H36" s="38" t="s">
        <v>259</v>
      </c>
      <c r="I36" s="39">
        <v>1556</v>
      </c>
    </row>
    <row r="37" spans="2:9" ht="15.75" thickBot="1" x14ac:dyDescent="0.3">
      <c r="B37" s="31" t="s">
        <v>32</v>
      </c>
      <c r="C37" s="70">
        <v>1821</v>
      </c>
      <c r="D37" s="87">
        <v>1042</v>
      </c>
      <c r="E37" s="33">
        <f t="shared" si="0"/>
        <v>-779</v>
      </c>
      <c r="F37" s="34">
        <f t="shared" si="1"/>
        <v>0.5722130697419</v>
      </c>
      <c r="G37" s="84">
        <f t="shared" si="2"/>
        <v>0.5722130697419</v>
      </c>
      <c r="H37" s="38" t="s">
        <v>260</v>
      </c>
      <c r="I37" s="39">
        <v>529</v>
      </c>
    </row>
    <row r="38" spans="2:9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ht="15.75" thickBot="1" x14ac:dyDescent="0.3">
      <c r="B39" s="4" t="s">
        <v>34</v>
      </c>
      <c r="C39" s="52">
        <v>3440</v>
      </c>
      <c r="D39" s="87">
        <v>3165</v>
      </c>
      <c r="E39" s="26">
        <f t="shared" si="0"/>
        <v>-275</v>
      </c>
      <c r="F39" s="8">
        <f t="shared" si="1"/>
        <v>0.92005813953488369</v>
      </c>
      <c r="G39" s="84">
        <f t="shared" si="2"/>
        <v>0.92005813953488369</v>
      </c>
      <c r="H39" s="38" t="s">
        <v>262</v>
      </c>
      <c r="I39" s="39">
        <v>480</v>
      </c>
    </row>
    <row r="40" spans="2:9" ht="15.75" thickBot="1" x14ac:dyDescent="0.3">
      <c r="B40" s="4" t="s">
        <v>35</v>
      </c>
      <c r="C40" s="52">
        <v>2397</v>
      </c>
      <c r="D40" s="8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ht="15.75" thickBot="1" x14ac:dyDescent="0.3">
      <c r="B42" s="17" t="s">
        <v>37</v>
      </c>
      <c r="C42" s="27">
        <f>SUM(C43:C47)</f>
        <v>4605</v>
      </c>
      <c r="D42" s="27">
        <f>SUM(D43:D47)</f>
        <v>3278</v>
      </c>
      <c r="E42" s="19">
        <f t="shared" si="0"/>
        <v>-1327</v>
      </c>
      <c r="F42" s="16">
        <f t="shared" si="1"/>
        <v>0.71183496199782847</v>
      </c>
      <c r="G42" s="84">
        <f t="shared" si="2"/>
        <v>0.71183496199782847</v>
      </c>
      <c r="H42" s="38" t="s">
        <v>154</v>
      </c>
      <c r="I42" s="39">
        <v>419</v>
      </c>
    </row>
    <row r="43" spans="2:9" ht="15.75" thickBot="1" x14ac:dyDescent="0.3">
      <c r="B43" s="31" t="s">
        <v>38</v>
      </c>
      <c r="C43" s="70">
        <v>675</v>
      </c>
      <c r="D43" s="67">
        <v>482</v>
      </c>
      <c r="E43" s="33">
        <f t="shared" si="0"/>
        <v>-193</v>
      </c>
      <c r="F43" s="34">
        <f t="shared" si="1"/>
        <v>0.71407407407407408</v>
      </c>
      <c r="G43" s="84">
        <f t="shared" si="2"/>
        <v>0.71407407407407408</v>
      </c>
      <c r="H43" s="38" t="s">
        <v>155</v>
      </c>
      <c r="I43" s="39">
        <v>1470</v>
      </c>
    </row>
    <row r="44" spans="2:9" ht="15.75" thickBot="1" x14ac:dyDescent="0.3">
      <c r="B44" s="4" t="s">
        <v>39</v>
      </c>
      <c r="C44" s="52">
        <v>960</v>
      </c>
      <c r="D44" s="87">
        <v>706</v>
      </c>
      <c r="E44" s="26">
        <f t="shared" si="0"/>
        <v>-254</v>
      </c>
      <c r="F44" s="8">
        <f t="shared" si="1"/>
        <v>0.73541666666666672</v>
      </c>
      <c r="G44" s="84">
        <f t="shared" si="2"/>
        <v>0.73541666666666672</v>
      </c>
      <c r="H44" s="38" t="s">
        <v>156</v>
      </c>
      <c r="I44" s="39">
        <v>1980</v>
      </c>
    </row>
    <row r="45" spans="2:9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ht="15.75" thickBot="1" x14ac:dyDescent="0.3">
      <c r="B46" s="4" t="s">
        <v>41</v>
      </c>
      <c r="C46" s="52">
        <v>1260</v>
      </c>
      <c r="D46" s="8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ht="15.75" thickBot="1" x14ac:dyDescent="0.3">
      <c r="B47" s="5" t="s">
        <v>42</v>
      </c>
      <c r="C47" s="52">
        <v>990</v>
      </c>
      <c r="D47" s="8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ht="15.75" thickBot="1" x14ac:dyDescent="0.3">
      <c r="B48" s="17" t="s">
        <v>43</v>
      </c>
      <c r="C48" s="27">
        <f>+C49</f>
        <v>2750</v>
      </c>
      <c r="D48" s="27">
        <f>+D49</f>
        <v>2646</v>
      </c>
      <c r="E48" s="19">
        <f t="shared" si="0"/>
        <v>-104</v>
      </c>
      <c r="F48" s="16">
        <f t="shared" si="1"/>
        <v>0.96218181818181814</v>
      </c>
      <c r="G48" s="84">
        <f t="shared" si="2"/>
        <v>0.96218181818181814</v>
      </c>
      <c r="H48" s="38" t="s">
        <v>160</v>
      </c>
      <c r="I48" s="39">
        <v>1488</v>
      </c>
    </row>
    <row r="49" spans="2:9" ht="15.75" thickBot="1" x14ac:dyDescent="0.3">
      <c r="B49" s="1" t="s">
        <v>44</v>
      </c>
      <c r="C49" s="35">
        <v>2750</v>
      </c>
      <c r="D49" s="67">
        <v>2646</v>
      </c>
      <c r="E49" s="33">
        <f t="shared" si="0"/>
        <v>-104</v>
      </c>
      <c r="F49" s="34">
        <f t="shared" si="1"/>
        <v>0.96218181818181814</v>
      </c>
      <c r="G49" s="84">
        <f t="shared" si="2"/>
        <v>0.96218181818181814</v>
      </c>
      <c r="H49" s="38" t="s">
        <v>161</v>
      </c>
      <c r="I49" s="39">
        <v>1650</v>
      </c>
    </row>
    <row r="50" spans="2:9" ht="15.75" thickBot="1" x14ac:dyDescent="0.3">
      <c r="B50" s="17" t="s">
        <v>45</v>
      </c>
      <c r="C50" s="27">
        <f>+C51</f>
        <v>3574</v>
      </c>
      <c r="D50" s="27">
        <f>+D51</f>
        <v>2291</v>
      </c>
      <c r="E50" s="19">
        <f t="shared" si="0"/>
        <v>-1283</v>
      </c>
      <c r="F50" s="16">
        <f t="shared" si="1"/>
        <v>0.64101846670397311</v>
      </c>
      <c r="G50" s="84">
        <f t="shared" si="2"/>
        <v>0.64101846670397311</v>
      </c>
      <c r="H50" s="38" t="s">
        <v>162</v>
      </c>
      <c r="I50" s="39">
        <v>1045</v>
      </c>
    </row>
    <row r="51" spans="2:9" ht="15.75" thickBot="1" x14ac:dyDescent="0.3">
      <c r="B51" s="1" t="s">
        <v>46</v>
      </c>
      <c r="C51" s="35">
        <v>3574</v>
      </c>
      <c r="D51" s="86">
        <v>2291</v>
      </c>
      <c r="E51" s="33">
        <f t="shared" si="0"/>
        <v>-1283</v>
      </c>
      <c r="F51" s="34">
        <f>+D51/C52</f>
        <v>0.47364068637585283</v>
      </c>
      <c r="G51" s="84">
        <f t="shared" si="2"/>
        <v>0.64101846670397311</v>
      </c>
      <c r="H51" s="38" t="s">
        <v>163</v>
      </c>
      <c r="I51" s="39">
        <v>1105</v>
      </c>
    </row>
    <row r="52" spans="2:9" ht="15.75" thickBot="1" x14ac:dyDescent="0.3">
      <c r="B52" s="17" t="s">
        <v>47</v>
      </c>
      <c r="C52" s="27">
        <f>SUM(C53:C55)</f>
        <v>4837</v>
      </c>
      <c r="D52" s="27">
        <f>SUM(D53:D55)</f>
        <v>4647</v>
      </c>
      <c r="E52" s="19">
        <f t="shared" si="0"/>
        <v>-190</v>
      </c>
      <c r="F52" s="16">
        <f>+D52/C52</f>
        <v>0.96071945420715321</v>
      </c>
      <c r="G52" s="84">
        <f t="shared" si="2"/>
        <v>0.96071945420715321</v>
      </c>
      <c r="H52" s="38" t="s">
        <v>164</v>
      </c>
      <c r="I52" s="39">
        <v>2100</v>
      </c>
    </row>
    <row r="53" spans="2:9" ht="15.75" thickBot="1" x14ac:dyDescent="0.3">
      <c r="B53" s="31" t="s">
        <v>48</v>
      </c>
      <c r="C53" s="70">
        <v>1425</v>
      </c>
      <c r="D53" s="67">
        <v>1234</v>
      </c>
      <c r="E53" s="33">
        <f t="shared" si="0"/>
        <v>-191</v>
      </c>
      <c r="F53" s="34">
        <f t="shared" si="1"/>
        <v>0.86596491228070172</v>
      </c>
      <c r="G53" s="84">
        <f t="shared" si="2"/>
        <v>0.86596491228070172</v>
      </c>
      <c r="H53" s="38" t="s">
        <v>165</v>
      </c>
      <c r="I53" s="39">
        <v>2930</v>
      </c>
    </row>
    <row r="54" spans="2:9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ht="15.75" thickBot="1" x14ac:dyDescent="0.3">
      <c r="B56" s="17" t="s">
        <v>51</v>
      </c>
      <c r="C56" s="27">
        <f>SUM(C57:C59)</f>
        <v>8155</v>
      </c>
      <c r="D56" s="27">
        <f>SUM(D57:D59)</f>
        <v>8248</v>
      </c>
      <c r="E56" s="19">
        <f t="shared" si="0"/>
        <v>93</v>
      </c>
      <c r="F56" s="16">
        <f t="shared" si="1"/>
        <v>1.0114040465971796</v>
      </c>
      <c r="G56" s="84">
        <f t="shared" si="2"/>
        <v>1.0114040465971796</v>
      </c>
      <c r="H56" s="38" t="s">
        <v>168</v>
      </c>
      <c r="I56" s="39">
        <v>330</v>
      </c>
    </row>
    <row r="57" spans="2:9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ht="15.75" thickBot="1" x14ac:dyDescent="0.3">
      <c r="B58" s="4" t="s">
        <v>53</v>
      </c>
      <c r="C58" s="52">
        <v>2700</v>
      </c>
      <c r="D58" s="87">
        <v>2386</v>
      </c>
      <c r="E58" s="26">
        <f t="shared" si="0"/>
        <v>-314</v>
      </c>
      <c r="F58" s="8">
        <f t="shared" si="1"/>
        <v>0.88370370370370366</v>
      </c>
      <c r="G58" s="84">
        <f t="shared" si="2"/>
        <v>0.88370370370370366</v>
      </c>
      <c r="H58" s="38" t="s">
        <v>170</v>
      </c>
      <c r="I58" s="39">
        <v>5340</v>
      </c>
    </row>
    <row r="59" spans="2:9" ht="15.75" thickBot="1" x14ac:dyDescent="0.3">
      <c r="B59" s="5" t="s">
        <v>54</v>
      </c>
      <c r="C59" s="52">
        <v>3930</v>
      </c>
      <c r="D59" s="67">
        <v>4182</v>
      </c>
      <c r="E59" s="26">
        <f t="shared" si="0"/>
        <v>252</v>
      </c>
      <c r="F59" s="8">
        <f t="shared" si="1"/>
        <v>1.0641221374045802</v>
      </c>
      <c r="G59" s="84">
        <f t="shared" si="2"/>
        <v>1.0641221374045802</v>
      </c>
      <c r="H59" s="38" t="s">
        <v>171</v>
      </c>
      <c r="I59" s="39">
        <v>1620</v>
      </c>
    </row>
    <row r="60" spans="2:9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ht="15.75" thickBot="1" x14ac:dyDescent="0.3">
      <c r="B62" s="17" t="s">
        <v>57</v>
      </c>
      <c r="C62" s="27">
        <f>+C63+C64</f>
        <v>7989</v>
      </c>
      <c r="D62" s="27">
        <f>+D63+D64</f>
        <v>7921</v>
      </c>
      <c r="E62" s="19">
        <f t="shared" si="0"/>
        <v>-68</v>
      </c>
      <c r="F62" s="16">
        <f t="shared" si="1"/>
        <v>0.99148829640756042</v>
      </c>
      <c r="G62" s="84">
        <f t="shared" si="2"/>
        <v>0.99148829640756042</v>
      </c>
      <c r="H62" s="38" t="s">
        <v>172</v>
      </c>
      <c r="I62" s="39">
        <v>2325</v>
      </c>
    </row>
    <row r="63" spans="2:9" ht="15.75" thickBot="1" x14ac:dyDescent="0.3">
      <c r="B63" s="31" t="s">
        <v>58</v>
      </c>
      <c r="C63" s="32">
        <v>3850</v>
      </c>
      <c r="D63" s="67">
        <v>3687</v>
      </c>
      <c r="E63" s="33">
        <f t="shared" si="0"/>
        <v>-163</v>
      </c>
      <c r="F63" s="34">
        <f t="shared" si="1"/>
        <v>0.95766233766233766</v>
      </c>
      <c r="G63" s="84">
        <f t="shared" si="2"/>
        <v>0.95766233766233766</v>
      </c>
      <c r="H63" s="38" t="s">
        <v>174</v>
      </c>
      <c r="I63" s="39">
        <v>3384</v>
      </c>
    </row>
    <row r="64" spans="2:9" ht="15.75" thickBot="1" x14ac:dyDescent="0.3">
      <c r="B64" s="5" t="s">
        <v>59</v>
      </c>
      <c r="C64" s="10">
        <v>4139</v>
      </c>
      <c r="D64" s="67">
        <v>4234</v>
      </c>
      <c r="E64" s="26">
        <f t="shared" si="0"/>
        <v>95</v>
      </c>
      <c r="F64" s="8">
        <f t="shared" si="1"/>
        <v>1.0229524039623097</v>
      </c>
      <c r="G64" s="84">
        <f t="shared" si="2"/>
        <v>1.0229524039623097</v>
      </c>
      <c r="H64" s="38" t="s">
        <v>172</v>
      </c>
      <c r="I64" s="39">
        <v>1260</v>
      </c>
    </row>
    <row r="65" spans="2:9" ht="15.75" thickBot="1" x14ac:dyDescent="0.3">
      <c r="B65" s="17" t="s">
        <v>60</v>
      </c>
      <c r="C65" s="27">
        <f>SUM(C66:C71)</f>
        <v>20970</v>
      </c>
      <c r="D65" s="27">
        <f>SUM(D66:D71)</f>
        <v>19554</v>
      </c>
      <c r="E65" s="19">
        <f t="shared" si="0"/>
        <v>-1416</v>
      </c>
      <c r="F65" s="16">
        <f t="shared" si="1"/>
        <v>0.93247496423462084</v>
      </c>
      <c r="G65" s="84">
        <f t="shared" si="2"/>
        <v>0.93247496423462084</v>
      </c>
      <c r="H65" s="38" t="s">
        <v>172</v>
      </c>
      <c r="I65" s="39">
        <v>870</v>
      </c>
    </row>
    <row r="66" spans="2:9" ht="15.75" thickBot="1" x14ac:dyDescent="0.3">
      <c r="B66" s="31" t="s">
        <v>61</v>
      </c>
      <c r="C66" s="70">
        <v>5370</v>
      </c>
      <c r="D66" s="67">
        <v>5375</v>
      </c>
      <c r="E66" s="33">
        <f t="shared" si="0"/>
        <v>5</v>
      </c>
      <c r="F66" s="34">
        <f t="shared" si="1"/>
        <v>1.0009310986964619</v>
      </c>
      <c r="G66" s="84">
        <f t="shared" si="2"/>
        <v>1.0009310986964619</v>
      </c>
      <c r="H66" s="38" t="s">
        <v>172</v>
      </c>
      <c r="I66" s="39">
        <v>1909</v>
      </c>
    </row>
    <row r="67" spans="2:9" ht="15.75" thickBot="1" x14ac:dyDescent="0.3">
      <c r="B67" s="4" t="s">
        <v>62</v>
      </c>
      <c r="C67" s="52">
        <v>2520</v>
      </c>
      <c r="D67" s="87">
        <v>1615</v>
      </c>
      <c r="E67" s="26">
        <f t="shared" si="0"/>
        <v>-905</v>
      </c>
      <c r="F67" s="8">
        <f t="shared" si="1"/>
        <v>0.64087301587301593</v>
      </c>
      <c r="G67" s="84">
        <f t="shared" si="2"/>
        <v>0.64087301587301593</v>
      </c>
      <c r="H67" s="38" t="s">
        <v>175</v>
      </c>
      <c r="I67" s="39">
        <v>4500</v>
      </c>
    </row>
    <row r="68" spans="2:9" ht="15.75" thickBot="1" x14ac:dyDescent="0.3">
      <c r="B68" s="4" t="s">
        <v>63</v>
      </c>
      <c r="C68" s="52">
        <v>2460</v>
      </c>
      <c r="D68" s="87">
        <v>2040</v>
      </c>
      <c r="E68" s="26">
        <f t="shared" si="0"/>
        <v>-420</v>
      </c>
      <c r="F68" s="8">
        <f t="shared" si="1"/>
        <v>0.82926829268292679</v>
      </c>
      <c r="G68" s="84">
        <f t="shared" si="2"/>
        <v>0.82926829268292679</v>
      </c>
      <c r="H68" s="38" t="s">
        <v>172</v>
      </c>
      <c r="I68" s="39">
        <v>4260</v>
      </c>
    </row>
    <row r="69" spans="2:9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ht="15.75" thickBot="1" x14ac:dyDescent="0.3">
      <c r="B71" s="5" t="s">
        <v>66</v>
      </c>
      <c r="C71" s="52">
        <v>4140</v>
      </c>
      <c r="D71" s="87">
        <v>3547</v>
      </c>
      <c r="E71" s="26">
        <f t="shared" si="3"/>
        <v>-593</v>
      </c>
      <c r="F71" s="8">
        <f t="shared" si="4"/>
        <v>0.85676328502415455</v>
      </c>
      <c r="G71" s="84">
        <f t="shared" si="5"/>
        <v>0.85676328502415455</v>
      </c>
      <c r="H71" s="38" t="s">
        <v>178</v>
      </c>
      <c r="I71" s="39">
        <v>3120</v>
      </c>
    </row>
    <row r="72" spans="2:9" ht="15.75" thickBot="1" x14ac:dyDescent="0.3">
      <c r="B72" s="17" t="s">
        <v>67</v>
      </c>
      <c r="C72" s="27">
        <f>SUM(C73:C86)</f>
        <v>22363</v>
      </c>
      <c r="D72" s="27">
        <f>SUM(D73:D86)</f>
        <v>19262</v>
      </c>
      <c r="E72" s="19">
        <f t="shared" si="3"/>
        <v>-3101</v>
      </c>
      <c r="F72" s="16">
        <f t="shared" si="4"/>
        <v>0.86133345257791893</v>
      </c>
      <c r="G72" s="84">
        <f t="shared" si="5"/>
        <v>0.86133345257791893</v>
      </c>
      <c r="H72" s="38" t="s">
        <v>179</v>
      </c>
    </row>
    <row r="73" spans="2:9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ht="15.75" thickBot="1" x14ac:dyDescent="0.3">
      <c r="B75" s="4" t="s">
        <v>70</v>
      </c>
      <c r="C75" s="52">
        <v>540</v>
      </c>
      <c r="D75" s="8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ht="15.75" thickBot="1" x14ac:dyDescent="0.3">
      <c r="B79" s="4" t="s">
        <v>74</v>
      </c>
      <c r="C79" s="52">
        <v>501</v>
      </c>
      <c r="D79" s="8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ht="15.75" thickBot="1" x14ac:dyDescent="0.3">
      <c r="B82" s="4" t="s">
        <v>77</v>
      </c>
      <c r="C82" s="52">
        <v>4380</v>
      </c>
      <c r="D82" s="87">
        <v>1281</v>
      </c>
      <c r="E82" s="26">
        <f t="shared" si="3"/>
        <v>-3099</v>
      </c>
      <c r="F82" s="8">
        <f t="shared" si="4"/>
        <v>0.29246575342465753</v>
      </c>
      <c r="G82" s="84">
        <f t="shared" si="5"/>
        <v>0.29246575342465753</v>
      </c>
      <c r="H82" s="38" t="s">
        <v>189</v>
      </c>
      <c r="I82" s="38">
        <v>2490</v>
      </c>
    </row>
    <row r="83" spans="2:9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ht="15.75" thickBot="1" x14ac:dyDescent="0.3">
      <c r="B86" s="5" t="s">
        <v>81</v>
      </c>
      <c r="C86" s="52">
        <v>1020</v>
      </c>
      <c r="D86" s="67">
        <v>1240</v>
      </c>
      <c r="E86" s="26">
        <f t="shared" si="3"/>
        <v>220</v>
      </c>
      <c r="F86" s="8">
        <f t="shared" si="4"/>
        <v>1.2156862745098038</v>
      </c>
      <c r="G86" s="84">
        <f t="shared" si="5"/>
        <v>1.2156862745098038</v>
      </c>
      <c r="H86" s="38" t="s">
        <v>193</v>
      </c>
      <c r="I86" s="38">
        <v>2370</v>
      </c>
    </row>
    <row r="87" spans="2:9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ht="15.75" thickBot="1" x14ac:dyDescent="0.3">
      <c r="B89" s="17" t="s">
        <v>84</v>
      </c>
      <c r="C89" s="27">
        <f>+C90+C91</f>
        <v>3450</v>
      </c>
      <c r="D89" s="27">
        <f>+D90+D91</f>
        <v>3993</v>
      </c>
      <c r="E89" s="19">
        <f t="shared" si="3"/>
        <v>543</v>
      </c>
      <c r="F89" s="16">
        <f t="shared" si="4"/>
        <v>1.1573913043478261</v>
      </c>
      <c r="G89" s="84">
        <f t="shared" si="5"/>
        <v>1.1573913043478261</v>
      </c>
      <c r="H89" s="38" t="s">
        <v>196</v>
      </c>
      <c r="I89" s="38">
        <v>491</v>
      </c>
    </row>
    <row r="90" spans="2:9" ht="15.75" thickBot="1" x14ac:dyDescent="0.3">
      <c r="B90" s="31" t="s">
        <v>85</v>
      </c>
      <c r="C90" s="70">
        <v>1470</v>
      </c>
      <c r="D90" s="67">
        <v>1745</v>
      </c>
      <c r="E90" s="33">
        <f t="shared" si="3"/>
        <v>275</v>
      </c>
      <c r="F90" s="34">
        <f t="shared" si="4"/>
        <v>1.1870748299319729</v>
      </c>
      <c r="G90" s="84">
        <f t="shared" si="5"/>
        <v>1.1870748299319729</v>
      </c>
      <c r="H90" s="38" t="s">
        <v>197</v>
      </c>
      <c r="I90" s="38">
        <v>1700</v>
      </c>
    </row>
    <row r="91" spans="2:9" ht="15.75" thickBot="1" x14ac:dyDescent="0.3">
      <c r="B91" s="5" t="s">
        <v>86</v>
      </c>
      <c r="C91" s="52">
        <v>1980</v>
      </c>
      <c r="D91" s="67">
        <v>2248</v>
      </c>
      <c r="E91" s="26">
        <f t="shared" si="3"/>
        <v>268</v>
      </c>
      <c r="F91" s="8">
        <f t="shared" si="4"/>
        <v>1.1353535353535353</v>
      </c>
      <c r="G91" s="84">
        <f t="shared" si="5"/>
        <v>1.1353535353535353</v>
      </c>
      <c r="H91" s="38" t="s">
        <v>198</v>
      </c>
      <c r="I91" s="38">
        <v>3550</v>
      </c>
    </row>
    <row r="92" spans="2:9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ht="15.75" thickBot="1" x14ac:dyDescent="0.3">
      <c r="B100" s="17" t="s">
        <v>95</v>
      </c>
      <c r="C100" s="27">
        <f>+C101+C102</f>
        <v>7669</v>
      </c>
      <c r="D100" s="27">
        <f>+D101+D102</f>
        <v>3581</v>
      </c>
      <c r="E100" s="19">
        <f t="shared" si="3"/>
        <v>-4088</v>
      </c>
      <c r="F100" s="16">
        <f t="shared" si="4"/>
        <v>0.46694484287390792</v>
      </c>
      <c r="G100" s="84">
        <f t="shared" si="5"/>
        <v>0.46694484287390792</v>
      </c>
      <c r="H100" s="38" t="s">
        <v>207</v>
      </c>
      <c r="I100" s="38">
        <v>832</v>
      </c>
    </row>
    <row r="101" spans="2:9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ht="15.75" thickBot="1" x14ac:dyDescent="0.3">
      <c r="B102" s="5" t="s">
        <v>97</v>
      </c>
      <c r="C102" s="10">
        <v>4020</v>
      </c>
      <c r="D102" s="11">
        <v>3581</v>
      </c>
      <c r="E102" s="26">
        <f t="shared" si="3"/>
        <v>-439</v>
      </c>
      <c r="F102" s="8">
        <f t="shared" si="4"/>
        <v>0.8907960199004975</v>
      </c>
      <c r="G102" s="84">
        <f t="shared" si="5"/>
        <v>0.8907960199004975</v>
      </c>
      <c r="H102" s="38" t="s">
        <v>209</v>
      </c>
      <c r="I102" s="38">
        <v>1225</v>
      </c>
    </row>
    <row r="103" spans="2:9" ht="15.75" thickBot="1" x14ac:dyDescent="0.3">
      <c r="B103" s="17" t="s">
        <v>98</v>
      </c>
      <c r="C103" s="27">
        <f>+C104+C105</f>
        <v>6597</v>
      </c>
      <c r="D103" s="27">
        <f>+D104+D105</f>
        <v>3617</v>
      </c>
      <c r="E103" s="19">
        <f t="shared" si="3"/>
        <v>-2980</v>
      </c>
      <c r="F103" s="16">
        <f t="shared" si="4"/>
        <v>0.54827952099439137</v>
      </c>
      <c r="G103" s="84">
        <f t="shared" si="5"/>
        <v>0.54827952099439137</v>
      </c>
      <c r="H103" s="38" t="s">
        <v>210</v>
      </c>
      <c r="I103" s="38">
        <v>275</v>
      </c>
    </row>
    <row r="104" spans="2:9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ht="15.75" thickBot="1" x14ac:dyDescent="0.3">
      <c r="B105" s="5" t="s">
        <v>100</v>
      </c>
      <c r="C105" s="10">
        <v>4072</v>
      </c>
      <c r="D105" s="87">
        <v>1511</v>
      </c>
      <c r="E105" s="26">
        <f t="shared" si="3"/>
        <v>-2561</v>
      </c>
      <c r="F105" s="8">
        <f t="shared" si="4"/>
        <v>0.37107072691552062</v>
      </c>
      <c r="G105" s="84">
        <f t="shared" si="5"/>
        <v>0.37107072691552062</v>
      </c>
      <c r="H105" s="38" t="s">
        <v>212</v>
      </c>
      <c r="I105" s="38">
        <v>800</v>
      </c>
    </row>
    <row r="106" spans="2:9" ht="15.75" thickBot="1" x14ac:dyDescent="0.3">
      <c r="B106" s="17" t="s">
        <v>101</v>
      </c>
      <c r="C106" s="27">
        <f>+C107+C108+C109</f>
        <v>4497</v>
      </c>
      <c r="D106" s="27">
        <f>+D107+D108+D109</f>
        <v>3530</v>
      </c>
      <c r="E106" s="19">
        <f t="shared" si="3"/>
        <v>-967</v>
      </c>
      <c r="F106" s="16">
        <f t="shared" si="4"/>
        <v>0.7849677562819658</v>
      </c>
      <c r="G106" s="84">
        <f t="shared" si="5"/>
        <v>0.7849677562819658</v>
      </c>
      <c r="H106" s="38" t="s">
        <v>213</v>
      </c>
      <c r="I106" s="38">
        <v>930</v>
      </c>
    </row>
    <row r="107" spans="2:9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ht="15.75" thickBot="1" x14ac:dyDescent="0.3">
      <c r="B108" s="4" t="s">
        <v>103</v>
      </c>
      <c r="C108" s="10">
        <v>1440</v>
      </c>
      <c r="D108" s="87">
        <v>475</v>
      </c>
      <c r="E108" s="26">
        <f t="shared" si="3"/>
        <v>-965</v>
      </c>
      <c r="F108" s="8">
        <f t="shared" si="4"/>
        <v>0.3298611111111111</v>
      </c>
      <c r="G108" s="84">
        <f t="shared" si="5"/>
        <v>0.3298611111111111</v>
      </c>
      <c r="H108" s="38" t="s">
        <v>215</v>
      </c>
      <c r="I108" s="38">
        <v>2070</v>
      </c>
    </row>
    <row r="109" spans="2:9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ht="15.75" thickBot="1" x14ac:dyDescent="0.3">
      <c r="B110" s="17" t="s">
        <v>105</v>
      </c>
      <c r="C110" s="27">
        <f>+C111+C112</f>
        <v>11622</v>
      </c>
      <c r="D110" s="27">
        <f>+D111+D112</f>
        <v>11456</v>
      </c>
      <c r="E110" s="19">
        <f t="shared" si="3"/>
        <v>-166</v>
      </c>
      <c r="F110" s="16">
        <f t="shared" si="4"/>
        <v>0.98571674410600585</v>
      </c>
      <c r="G110" s="84">
        <f t="shared" si="5"/>
        <v>0.98571674410600585</v>
      </c>
      <c r="H110" s="38" t="s">
        <v>216</v>
      </c>
      <c r="I110" s="38">
        <v>1284</v>
      </c>
    </row>
    <row r="111" spans="2:9" ht="15.75" thickBot="1" x14ac:dyDescent="0.3">
      <c r="B111" s="31" t="s">
        <v>106</v>
      </c>
      <c r="C111" s="70">
        <v>3200</v>
      </c>
      <c r="D111" s="67">
        <v>3120</v>
      </c>
      <c r="E111" s="33">
        <f t="shared" si="3"/>
        <v>-80</v>
      </c>
      <c r="F111" s="34">
        <f t="shared" si="4"/>
        <v>0.97499999999999998</v>
      </c>
      <c r="G111" s="84">
        <f t="shared" si="5"/>
        <v>0.97499999999999998</v>
      </c>
      <c r="H111" s="38" t="s">
        <v>217</v>
      </c>
      <c r="I111" s="38">
        <v>325</v>
      </c>
    </row>
    <row r="112" spans="2:9" ht="15.75" thickBot="1" x14ac:dyDescent="0.3">
      <c r="B112" s="5" t="s">
        <v>107</v>
      </c>
      <c r="C112" s="52">
        <v>8422</v>
      </c>
      <c r="D112" s="67">
        <v>8336</v>
      </c>
      <c r="E112" s="26">
        <f t="shared" si="3"/>
        <v>-86</v>
      </c>
      <c r="F112" s="8">
        <f t="shared" si="4"/>
        <v>0.98978864877701256</v>
      </c>
      <c r="G112" s="84">
        <f t="shared" si="5"/>
        <v>0.98978864877701256</v>
      </c>
      <c r="H112" s="38" t="s">
        <v>218</v>
      </c>
      <c r="I112" s="38">
        <v>2488</v>
      </c>
    </row>
    <row r="113" spans="2:13" ht="15.75" thickBot="1" x14ac:dyDescent="0.3">
      <c r="B113" s="36" t="s">
        <v>108</v>
      </c>
      <c r="C113" s="37">
        <f>+C114</f>
        <v>2050</v>
      </c>
      <c r="D113" s="37">
        <f>+D114</f>
        <v>2023</v>
      </c>
      <c r="E113" s="19">
        <f t="shared" si="3"/>
        <v>-27</v>
      </c>
      <c r="F113" s="20">
        <f t="shared" si="4"/>
        <v>0.98682926829268292</v>
      </c>
      <c r="G113" s="84">
        <f t="shared" si="5"/>
        <v>0.98682926829268292</v>
      </c>
      <c r="H113" s="38" t="s">
        <v>219</v>
      </c>
      <c r="I113" s="38">
        <v>1372</v>
      </c>
    </row>
    <row r="114" spans="2:13" ht="15.75" thickBot="1" x14ac:dyDescent="0.3">
      <c r="B114" s="1" t="s">
        <v>109</v>
      </c>
      <c r="C114" s="35">
        <v>2050</v>
      </c>
      <c r="D114" s="35">
        <v>2023</v>
      </c>
      <c r="E114" s="33">
        <f t="shared" si="3"/>
        <v>-27</v>
      </c>
      <c r="F114" s="34">
        <f t="shared" si="4"/>
        <v>0.98682926829268292</v>
      </c>
      <c r="G114" s="84">
        <f t="shared" si="5"/>
        <v>0.98682926829268292</v>
      </c>
      <c r="H114" s="38" t="s">
        <v>220</v>
      </c>
      <c r="I114" s="38">
        <v>4974</v>
      </c>
    </row>
    <row r="115" spans="2:13" ht="15.75" thickBot="1" x14ac:dyDescent="0.3">
      <c r="B115" s="17" t="s">
        <v>110</v>
      </c>
      <c r="C115" s="27">
        <f>+C116+C117+C118</f>
        <v>2724</v>
      </c>
      <c r="D115" s="27">
        <f>+D116+D117+D118</f>
        <v>3121</v>
      </c>
      <c r="E115" s="19">
        <f t="shared" si="3"/>
        <v>397</v>
      </c>
      <c r="F115" s="16">
        <f t="shared" si="4"/>
        <v>1.1457415565345082</v>
      </c>
      <c r="G115" s="84">
        <f t="shared" si="5"/>
        <v>1.1457415565345082</v>
      </c>
      <c r="H115" s="38" t="s">
        <v>221</v>
      </c>
      <c r="I115" s="38">
        <v>2399</v>
      </c>
    </row>
    <row r="116" spans="2:13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ht="15.75" thickBot="1" x14ac:dyDescent="0.3">
      <c r="B117" s="4" t="s">
        <v>112</v>
      </c>
      <c r="C117" s="52">
        <v>690</v>
      </c>
      <c r="D117" s="67">
        <v>705</v>
      </c>
      <c r="E117" s="26">
        <f t="shared" si="3"/>
        <v>15</v>
      </c>
      <c r="F117" s="8">
        <f t="shared" si="4"/>
        <v>1.0217391304347827</v>
      </c>
      <c r="G117" s="84">
        <f t="shared" si="5"/>
        <v>1.0217391304347827</v>
      </c>
      <c r="H117" s="38" t="s">
        <v>223</v>
      </c>
      <c r="I117" s="38">
        <v>690</v>
      </c>
    </row>
    <row r="118" spans="2:13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ht="15.75" thickBot="1" x14ac:dyDescent="0.3">
      <c r="B119" s="17" t="s">
        <v>114</v>
      </c>
      <c r="C119" s="27">
        <f>+C120+C121+C122</f>
        <v>5224</v>
      </c>
      <c r="D119" s="27">
        <f>+D120+D121+D122</f>
        <v>4793</v>
      </c>
      <c r="E119" s="27">
        <f t="shared" si="3"/>
        <v>-431</v>
      </c>
      <c r="F119" s="16">
        <f t="shared" si="4"/>
        <v>0.91749617151607965</v>
      </c>
      <c r="G119" s="84">
        <f t="shared" si="5"/>
        <v>0.91749617151607965</v>
      </c>
      <c r="H119" s="38" t="s">
        <v>225</v>
      </c>
      <c r="I119" s="38">
        <v>400</v>
      </c>
    </row>
    <row r="120" spans="2:13" ht="15.75" thickBot="1" x14ac:dyDescent="0.3">
      <c r="B120" s="31" t="s">
        <v>115</v>
      </c>
      <c r="C120" s="70">
        <v>1625</v>
      </c>
      <c r="D120" s="67">
        <v>1521</v>
      </c>
      <c r="E120" s="33">
        <f t="shared" si="3"/>
        <v>-104</v>
      </c>
      <c r="F120" s="34">
        <f t="shared" si="4"/>
        <v>0.93600000000000005</v>
      </c>
      <c r="G120" s="84">
        <f t="shared" si="5"/>
        <v>0.93600000000000005</v>
      </c>
      <c r="H120" s="38" t="s">
        <v>226</v>
      </c>
      <c r="I120" s="38">
        <v>125</v>
      </c>
    </row>
    <row r="121" spans="2:13" ht="15.75" thickBot="1" x14ac:dyDescent="0.3">
      <c r="B121" s="4" t="s">
        <v>116</v>
      </c>
      <c r="C121" s="52">
        <v>1649</v>
      </c>
      <c r="D121" s="87">
        <v>1312</v>
      </c>
      <c r="E121" s="26">
        <f t="shared" si="3"/>
        <v>-337</v>
      </c>
      <c r="F121" s="8">
        <f t="shared" si="4"/>
        <v>0.79563371740448752</v>
      </c>
      <c r="G121" s="84">
        <f t="shared" si="5"/>
        <v>0.79563371740448752</v>
      </c>
      <c r="H121" s="38" t="s">
        <v>227</v>
      </c>
      <c r="I121" s="38">
        <v>1200</v>
      </c>
    </row>
    <row r="122" spans="2:13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ht="15.75" thickBot="1" x14ac:dyDescent="0.3">
      <c r="B125" s="17" t="s">
        <v>120</v>
      </c>
      <c r="C125" s="27">
        <f>SUM(C126:C133)</f>
        <v>14115</v>
      </c>
      <c r="D125" s="27">
        <f>SUM(D126:D133)</f>
        <v>13744</v>
      </c>
      <c r="E125" s="19">
        <f t="shared" si="3"/>
        <v>-371</v>
      </c>
      <c r="F125" s="16">
        <f>+D125/C125</f>
        <v>0.97371590506553307</v>
      </c>
      <c r="G125" s="84">
        <f t="shared" si="5"/>
        <v>0.97371590506553307</v>
      </c>
      <c r="K125" s="38">
        <v>9103</v>
      </c>
      <c r="L125" s="38" t="s">
        <v>230</v>
      </c>
      <c r="M125" s="39">
        <v>2950</v>
      </c>
    </row>
    <row r="126" spans="2:13" ht="15.75" thickBot="1" x14ac:dyDescent="0.3">
      <c r="B126" s="31" t="s">
        <v>121</v>
      </c>
      <c r="C126" s="70">
        <v>1197</v>
      </c>
      <c r="D126" s="8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ht="15.75" thickBot="1" x14ac:dyDescent="0.3">
      <c r="B127" s="4" t="s">
        <v>122</v>
      </c>
      <c r="C127" s="52">
        <v>1050</v>
      </c>
      <c r="D127" s="67">
        <v>1227</v>
      </c>
      <c r="E127" s="26">
        <f t="shared" si="3"/>
        <v>177</v>
      </c>
      <c r="F127" s="8">
        <f t="shared" si="4"/>
        <v>1.1685714285714286</v>
      </c>
      <c r="G127" s="84">
        <f t="shared" si="5"/>
        <v>1.1685714285714286</v>
      </c>
      <c r="K127" s="38">
        <v>9105</v>
      </c>
      <c r="L127" s="38" t="s">
        <v>232</v>
      </c>
      <c r="M127" s="39">
        <v>1925</v>
      </c>
    </row>
    <row r="128" spans="2:13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ht="15.75" thickBot="1" x14ac:dyDescent="0.3">
      <c r="B129" s="4" t="s">
        <v>124</v>
      </c>
      <c r="C129" s="70">
        <v>4613</v>
      </c>
      <c r="D129" s="67">
        <v>4486</v>
      </c>
      <c r="E129" s="26">
        <f t="shared" si="3"/>
        <v>-127</v>
      </c>
      <c r="F129" s="8">
        <f t="shared" si="4"/>
        <v>0.97246910903967054</v>
      </c>
      <c r="G129" s="84">
        <f t="shared" si="5"/>
        <v>0.97246910903967054</v>
      </c>
      <c r="K129" s="38">
        <v>9111</v>
      </c>
      <c r="L129" s="38" t="s">
        <v>234</v>
      </c>
      <c r="M129" s="39">
        <v>900</v>
      </c>
    </row>
    <row r="130" spans="2:13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ht="15.75" thickBot="1" x14ac:dyDescent="0.3">
      <c r="B131" s="4" t="s">
        <v>126</v>
      </c>
      <c r="C131" s="52">
        <v>1350</v>
      </c>
      <c r="D131" s="67">
        <v>1343</v>
      </c>
      <c r="E131" s="26">
        <f t="shared" si="3"/>
        <v>-7</v>
      </c>
      <c r="F131" s="8">
        <f t="shared" si="4"/>
        <v>0.99481481481481482</v>
      </c>
      <c r="G131" s="84">
        <f t="shared" si="5"/>
        <v>0.99481481481481482</v>
      </c>
      <c r="K131" s="38">
        <v>9113</v>
      </c>
      <c r="L131" s="38" t="s">
        <v>236</v>
      </c>
      <c r="M131" s="39">
        <v>1440</v>
      </c>
    </row>
    <row r="132" spans="2:13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ht="15.75" thickBot="1" x14ac:dyDescent="0.3">
      <c r="B133" s="5" t="s">
        <v>128</v>
      </c>
      <c r="C133" s="52">
        <v>1618</v>
      </c>
      <c r="D133" s="67">
        <v>1534</v>
      </c>
      <c r="E133" s="26">
        <f t="shared" si="3"/>
        <v>-84</v>
      </c>
      <c r="F133" s="8">
        <f t="shared" si="4"/>
        <v>0.94808405438813348</v>
      </c>
      <c r="G133" s="84">
        <f t="shared" si="5"/>
        <v>0.94808405438813348</v>
      </c>
      <c r="K133" s="38">
        <v>9115</v>
      </c>
      <c r="L133" s="38" t="s">
        <v>238</v>
      </c>
      <c r="M133" s="39">
        <v>3850</v>
      </c>
    </row>
    <row r="134" spans="2:13" ht="15.75" thickBot="1" x14ac:dyDescent="0.3">
      <c r="B134" s="36" t="s">
        <v>129</v>
      </c>
      <c r="C134" s="27">
        <f>+C135</f>
        <v>4975</v>
      </c>
      <c r="D134" s="37">
        <f>+D135</f>
        <v>882</v>
      </c>
      <c r="E134" s="19">
        <f t="shared" ref="E134:E154" si="6">+D134-C134</f>
        <v>-4093</v>
      </c>
      <c r="F134" s="20">
        <f t="shared" ref="F134:F154" si="7">+D134/C134</f>
        <v>0.17728643216080403</v>
      </c>
      <c r="G134" s="84">
        <f t="shared" ref="G134:G156" si="8">(D134/C134)</f>
        <v>0.17728643216080403</v>
      </c>
      <c r="K134" s="38">
        <v>9116</v>
      </c>
      <c r="L134" s="38" t="s">
        <v>239</v>
      </c>
      <c r="M134" s="39">
        <v>475</v>
      </c>
    </row>
    <row r="135" spans="2:13" ht="15.75" thickBot="1" x14ac:dyDescent="0.3">
      <c r="B135" s="1" t="s">
        <v>130</v>
      </c>
      <c r="C135" s="35">
        <v>4975</v>
      </c>
      <c r="D135" s="86">
        <v>882</v>
      </c>
      <c r="E135" s="33">
        <f t="shared" si="6"/>
        <v>-4093</v>
      </c>
      <c r="F135" s="34">
        <f t="shared" si="7"/>
        <v>0.17728643216080403</v>
      </c>
      <c r="G135" s="84">
        <f t="shared" si="8"/>
        <v>0.17728643216080403</v>
      </c>
      <c r="K135" s="38">
        <v>9117</v>
      </c>
      <c r="L135" s="38" t="s">
        <v>240</v>
      </c>
      <c r="M135" s="39">
        <v>2425</v>
      </c>
    </row>
    <row r="136" spans="2:13" ht="15.75" thickBot="1" x14ac:dyDescent="0.3">
      <c r="B136" s="17" t="s">
        <v>131</v>
      </c>
      <c r="C136" s="28">
        <f>+C137+C138+C139</f>
        <v>8925</v>
      </c>
      <c r="D136" s="27">
        <f>+D137+D138+D139</f>
        <v>8845</v>
      </c>
      <c r="E136" s="19">
        <f t="shared" si="6"/>
        <v>-80</v>
      </c>
      <c r="F136" s="16">
        <f t="shared" si="7"/>
        <v>0.99103641456582636</v>
      </c>
      <c r="G136" s="84">
        <f t="shared" si="8"/>
        <v>0.99103641456582636</v>
      </c>
      <c r="K136" s="38">
        <v>9118</v>
      </c>
      <c r="L136" s="38" t="s">
        <v>241</v>
      </c>
      <c r="M136" s="39">
        <v>3674</v>
      </c>
    </row>
    <row r="137" spans="2:13" ht="15.75" thickBot="1" x14ac:dyDescent="0.3">
      <c r="B137" s="31" t="s">
        <v>132</v>
      </c>
      <c r="C137" s="52">
        <v>2475</v>
      </c>
      <c r="D137" s="8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ht="15.75" thickBot="1" x14ac:dyDescent="0.3">
      <c r="B138" s="4" t="s">
        <v>133</v>
      </c>
      <c r="C138" s="52">
        <v>2130</v>
      </c>
      <c r="D138" s="67">
        <v>2389</v>
      </c>
      <c r="E138" s="26">
        <f t="shared" si="6"/>
        <v>259</v>
      </c>
      <c r="F138" s="8">
        <f t="shared" si="7"/>
        <v>1.1215962441314553</v>
      </c>
      <c r="G138" s="84">
        <f t="shared" si="8"/>
        <v>1.1215962441314553</v>
      </c>
      <c r="K138" s="38">
        <v>9120</v>
      </c>
      <c r="L138" s="38" t="s">
        <v>243</v>
      </c>
      <c r="M138" s="39">
        <v>745</v>
      </c>
    </row>
    <row r="139" spans="2:13" ht="15.75" thickBot="1" x14ac:dyDescent="0.3">
      <c r="B139" s="5" t="s">
        <v>134</v>
      </c>
      <c r="C139" s="52">
        <v>4320</v>
      </c>
      <c r="D139" s="67">
        <v>4210</v>
      </c>
      <c r="E139" s="26">
        <f t="shared" si="6"/>
        <v>-110</v>
      </c>
      <c r="F139" s="8">
        <f t="shared" si="7"/>
        <v>0.97453703703703709</v>
      </c>
      <c r="G139" s="84">
        <f t="shared" si="8"/>
        <v>0.97453703703703709</v>
      </c>
      <c r="K139" s="38">
        <v>9121</v>
      </c>
      <c r="L139" s="38" t="s">
        <v>244</v>
      </c>
      <c r="M139" s="39">
        <v>1625</v>
      </c>
    </row>
    <row r="140" spans="2:13" ht="15.75" thickBot="1" x14ac:dyDescent="0.3">
      <c r="B140" s="17" t="s">
        <v>135</v>
      </c>
      <c r="C140" s="27">
        <f>SUM(C141:C150)</f>
        <v>21747</v>
      </c>
      <c r="D140" s="27">
        <f>SUM(D141:D150)</f>
        <v>19095</v>
      </c>
      <c r="E140" s="19">
        <f t="shared" si="6"/>
        <v>-2652</v>
      </c>
      <c r="F140" s="16">
        <f t="shared" si="7"/>
        <v>0.8780521451234653</v>
      </c>
      <c r="G140" s="84">
        <f t="shared" si="8"/>
        <v>0.8780521451234653</v>
      </c>
      <c r="K140" s="38">
        <v>9122</v>
      </c>
      <c r="L140" s="38" t="s">
        <v>244</v>
      </c>
      <c r="M140" s="39">
        <v>1175</v>
      </c>
    </row>
    <row r="141" spans="2:13" ht="15.75" thickBot="1" x14ac:dyDescent="0.3">
      <c r="B141" s="31" t="s">
        <v>136</v>
      </c>
      <c r="C141" s="70">
        <v>4700</v>
      </c>
      <c r="D141" s="87">
        <v>4178</v>
      </c>
      <c r="E141" s="33">
        <f t="shared" si="6"/>
        <v>-522</v>
      </c>
      <c r="F141" s="34">
        <f t="shared" si="7"/>
        <v>0.88893617021276594</v>
      </c>
      <c r="G141" s="84">
        <f t="shared" si="8"/>
        <v>0.88893617021276594</v>
      </c>
      <c r="K141" s="38">
        <v>9123</v>
      </c>
      <c r="L141" s="38" t="s">
        <v>245</v>
      </c>
      <c r="M141" s="39">
        <v>2475</v>
      </c>
    </row>
    <row r="142" spans="2:13" ht="15.75" thickBot="1" x14ac:dyDescent="0.3">
      <c r="B142" s="4" t="s">
        <v>137</v>
      </c>
      <c r="C142" s="52">
        <v>2375</v>
      </c>
      <c r="D142" s="67">
        <v>2363</v>
      </c>
      <c r="E142" s="26">
        <f t="shared" si="6"/>
        <v>-12</v>
      </c>
      <c r="F142" s="8">
        <f t="shared" si="7"/>
        <v>0.99494736842105258</v>
      </c>
      <c r="G142" s="84">
        <f t="shared" si="8"/>
        <v>0.99494736842105258</v>
      </c>
      <c r="K142" s="38">
        <v>9124</v>
      </c>
      <c r="L142" s="38" t="s">
        <v>246</v>
      </c>
      <c r="M142" s="39">
        <v>4666</v>
      </c>
    </row>
    <row r="143" spans="2:13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ht="15.75" thickBot="1" x14ac:dyDescent="0.3">
      <c r="B144" s="4" t="s">
        <v>139</v>
      </c>
      <c r="C144" s="52">
        <v>2910</v>
      </c>
      <c r="D144" s="87">
        <v>2416</v>
      </c>
      <c r="E144" s="26">
        <f t="shared" si="6"/>
        <v>-494</v>
      </c>
      <c r="F144" s="8">
        <f t="shared" si="7"/>
        <v>0.83024054982817874</v>
      </c>
      <c r="G144" s="84">
        <f t="shared" si="8"/>
        <v>0.83024054982817874</v>
      </c>
      <c r="K144" s="38">
        <v>9126</v>
      </c>
      <c r="L144" s="38" t="s">
        <v>248</v>
      </c>
      <c r="M144" s="39">
        <v>1400</v>
      </c>
    </row>
    <row r="145" spans="2:13" ht="15.75" thickBot="1" x14ac:dyDescent="0.3">
      <c r="B145" s="4" t="s">
        <v>140</v>
      </c>
      <c r="C145" s="52">
        <v>750</v>
      </c>
      <c r="D145" s="67">
        <v>614</v>
      </c>
      <c r="E145" s="26">
        <f t="shared" si="6"/>
        <v>-136</v>
      </c>
      <c r="F145" s="8">
        <f t="shared" si="7"/>
        <v>0.81866666666666665</v>
      </c>
      <c r="G145" s="84">
        <f t="shared" si="8"/>
        <v>0.81866666666666665</v>
      </c>
      <c r="K145" s="38">
        <v>9127</v>
      </c>
      <c r="L145" s="38" t="s">
        <v>249</v>
      </c>
      <c r="M145" s="39">
        <v>668</v>
      </c>
    </row>
    <row r="146" spans="2:13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ht="15.75" thickBot="1" x14ac:dyDescent="0.3">
      <c r="B148" s="4" t="s">
        <v>143</v>
      </c>
      <c r="C148" s="52">
        <v>3420</v>
      </c>
      <c r="D148" s="67">
        <v>3081</v>
      </c>
      <c r="E148" s="26">
        <f t="shared" si="6"/>
        <v>-339</v>
      </c>
      <c r="F148" s="8">
        <f t="shared" si="7"/>
        <v>0.90087719298245617</v>
      </c>
      <c r="G148" s="84">
        <f t="shared" si="8"/>
        <v>0.90087719298245617</v>
      </c>
      <c r="K148" s="38">
        <v>9203</v>
      </c>
      <c r="L148" s="38" t="s">
        <v>252</v>
      </c>
      <c r="M148" s="39">
        <v>960</v>
      </c>
    </row>
    <row r="149" spans="2:13" ht="15.75" thickBot="1" x14ac:dyDescent="0.3">
      <c r="B149" s="4" t="s">
        <v>144</v>
      </c>
      <c r="C149" s="52">
        <v>2399</v>
      </c>
      <c r="D149" s="87">
        <v>1192</v>
      </c>
      <c r="E149" s="26">
        <f t="shared" si="6"/>
        <v>-1207</v>
      </c>
      <c r="F149" s="8">
        <f t="shared" si="7"/>
        <v>0.4968736973739058</v>
      </c>
      <c r="G149" s="84">
        <f t="shared" si="8"/>
        <v>0.4968736973739058</v>
      </c>
      <c r="K149" s="38">
        <v>9204</v>
      </c>
      <c r="L149" s="38" t="s">
        <v>253</v>
      </c>
      <c r="M149" s="39">
        <v>1410</v>
      </c>
    </row>
    <row r="150" spans="2:13" ht="15.75" thickBot="1" x14ac:dyDescent="0.3">
      <c r="B150" s="5" t="s">
        <v>145</v>
      </c>
      <c r="C150" s="52">
        <v>2730</v>
      </c>
      <c r="D150" s="67">
        <v>2492</v>
      </c>
      <c r="E150" s="26">
        <f t="shared" si="6"/>
        <v>-238</v>
      </c>
      <c r="F150" s="8">
        <f t="shared" si="7"/>
        <v>0.9128205128205128</v>
      </c>
      <c r="G150" s="84">
        <f t="shared" si="8"/>
        <v>0.9128205128205128</v>
      </c>
      <c r="K150" s="38">
        <v>9205</v>
      </c>
      <c r="L150" s="38" t="s">
        <v>254</v>
      </c>
      <c r="M150" s="39">
        <v>1110</v>
      </c>
    </row>
    <row r="151" spans="2:13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ht="15.75" thickBot="1" x14ac:dyDescent="0.3">
      <c r="C155" s="14"/>
      <c r="D155" s="14"/>
      <c r="E155" s="14"/>
      <c r="G155" s="82"/>
      <c r="K155" s="38">
        <v>9210</v>
      </c>
      <c r="L155" s="38" t="s">
        <v>259</v>
      </c>
      <c r="M155" s="39">
        <v>1556</v>
      </c>
    </row>
    <row r="156" spans="2:13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217865</v>
      </c>
      <c r="E156" s="55">
        <f>+E5+E7+E24+E26+E31+E36+E42+E48+E50+E52+E56+E60+E62+E65+E72+E87+E89+E92+E94+E100+E103+E106+E110+E113+E115+E119+E123+E125+E134+E136+E140+E151+E153</f>
        <v>-20530</v>
      </c>
      <c r="F156" s="56">
        <f>+D156/C156</f>
        <v>0.91388242203066339</v>
      </c>
      <c r="G156" s="82">
        <f t="shared" si="8"/>
        <v>0.91388242203066339</v>
      </c>
      <c r="K156" s="38">
        <v>9211</v>
      </c>
      <c r="L156" s="38" t="s">
        <v>260</v>
      </c>
      <c r="M156" s="39">
        <v>529</v>
      </c>
    </row>
    <row r="157" spans="2:13" ht="15.75" thickBot="1" x14ac:dyDescent="0.3">
      <c r="C157" s="60"/>
      <c r="K157" s="38">
        <v>9212</v>
      </c>
      <c r="L157" s="38" t="s">
        <v>261</v>
      </c>
      <c r="M157" s="39">
        <v>300</v>
      </c>
    </row>
    <row r="158" spans="2:13" ht="15.75" thickBot="1" x14ac:dyDescent="0.3">
      <c r="B158" s="68" t="s">
        <v>268</v>
      </c>
      <c r="C158" s="69">
        <v>475067</v>
      </c>
      <c r="F158" s="7" t="s">
        <v>306</v>
      </c>
      <c r="K158" s="38">
        <v>9213</v>
      </c>
      <c r="L158" s="38" t="s">
        <v>262</v>
      </c>
      <c r="M158" s="39">
        <v>480</v>
      </c>
    </row>
    <row r="159" spans="2:13" x14ac:dyDescent="0.25">
      <c r="B159" s="58" t="s">
        <v>307</v>
      </c>
      <c r="C159" s="63">
        <v>235902</v>
      </c>
      <c r="F159" s="7" t="s">
        <v>306</v>
      </c>
      <c r="K159" s="38">
        <v>9214</v>
      </c>
      <c r="L159" s="38" t="s">
        <v>263</v>
      </c>
      <c r="M159" s="39">
        <v>651</v>
      </c>
    </row>
    <row r="160" spans="2:13" x14ac:dyDescent="0.25">
      <c r="B160" s="58" t="s">
        <v>303</v>
      </c>
      <c r="C160" s="63">
        <f>+C156</f>
        <v>238395</v>
      </c>
      <c r="D160" s="14">
        <f>+D156</f>
        <v>217865</v>
      </c>
      <c r="E160" s="14">
        <f>+C160-D160</f>
        <v>20530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x14ac:dyDescent="0.25">
      <c r="B161" s="58" t="s">
        <v>265</v>
      </c>
      <c r="C161" s="63">
        <f>+C159+C160</f>
        <v>474297</v>
      </c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ht="15.75" thickBot="1" x14ac:dyDescent="0.3">
      <c r="B162" s="59" t="s">
        <v>304</v>
      </c>
      <c r="C162" s="66">
        <f>+C158-C161</f>
        <v>770</v>
      </c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x14ac:dyDescent="0.25">
      <c r="C163" s="41"/>
      <c r="K163" s="38">
        <v>9218</v>
      </c>
      <c r="L163" s="38" t="s">
        <v>156</v>
      </c>
      <c r="M163" s="39">
        <v>1980</v>
      </c>
    </row>
    <row r="164" spans="2:13" ht="15.75" thickBot="1" x14ac:dyDescent="0.3">
      <c r="C164" s="41"/>
      <c r="F164" s="75"/>
      <c r="K164" s="38">
        <v>9219</v>
      </c>
      <c r="L164" s="38" t="s">
        <v>157</v>
      </c>
      <c r="M164" s="39">
        <v>945</v>
      </c>
    </row>
    <row r="165" spans="2:13" ht="15.75" thickBot="1" x14ac:dyDescent="0.3">
      <c r="B165" s="68" t="s">
        <v>305</v>
      </c>
      <c r="C165" s="69">
        <v>453683</v>
      </c>
      <c r="K165" s="38">
        <v>9220</v>
      </c>
      <c r="L165" s="38" t="s">
        <v>158</v>
      </c>
      <c r="M165" s="39">
        <v>720</v>
      </c>
    </row>
    <row r="166" spans="2:13" x14ac:dyDescent="0.25">
      <c r="B166" s="62">
        <v>2026</v>
      </c>
      <c r="C166" s="63">
        <f>+D156</f>
        <v>217865</v>
      </c>
      <c r="K166" s="38">
        <v>9221</v>
      </c>
      <c r="L166" s="38" t="s">
        <v>159</v>
      </c>
      <c r="M166" s="39">
        <v>2460</v>
      </c>
    </row>
    <row r="167" spans="2:13" ht="15.75" thickBot="1" x14ac:dyDescent="0.3">
      <c r="B167" s="64">
        <v>2025</v>
      </c>
      <c r="C167" s="65">
        <f>+C165-C166</f>
        <v>235818</v>
      </c>
      <c r="E167" s="14"/>
      <c r="K167" s="38">
        <v>9222</v>
      </c>
      <c r="L167" s="38" t="s">
        <v>160</v>
      </c>
      <c r="M167" s="39">
        <v>1488</v>
      </c>
    </row>
    <row r="168" spans="2:13" x14ac:dyDescent="0.25">
      <c r="C168" s="41"/>
      <c r="K168" s="38">
        <v>9223</v>
      </c>
      <c r="L168" s="38" t="s">
        <v>161</v>
      </c>
      <c r="M168" s="39">
        <v>1650</v>
      </c>
    </row>
    <row r="169" spans="2:13" x14ac:dyDescent="0.25">
      <c r="C169" s="41"/>
      <c r="D169" s="76"/>
      <c r="K169" s="38">
        <v>9224</v>
      </c>
      <c r="L169" s="38" t="s">
        <v>162</v>
      </c>
      <c r="M169" s="39">
        <v>1045</v>
      </c>
    </row>
    <row r="170" spans="2:13" x14ac:dyDescent="0.25">
      <c r="K170" s="38">
        <v>9225</v>
      </c>
      <c r="L170" s="38" t="s">
        <v>163</v>
      </c>
      <c r="M170" s="39">
        <v>1105</v>
      </c>
    </row>
    <row r="171" spans="2:13" x14ac:dyDescent="0.25">
      <c r="K171" s="38">
        <v>9226</v>
      </c>
      <c r="L171" s="38" t="s">
        <v>164</v>
      </c>
      <c r="M171" s="39">
        <v>2100</v>
      </c>
    </row>
    <row r="172" spans="2:13" x14ac:dyDescent="0.25">
      <c r="E172" s="14"/>
      <c r="F172" s="77"/>
      <c r="K172" s="38">
        <v>9227</v>
      </c>
      <c r="L172" s="38" t="s">
        <v>165</v>
      </c>
      <c r="M172" s="39">
        <v>2930</v>
      </c>
    </row>
    <row r="173" spans="2:13" x14ac:dyDescent="0.25">
      <c r="K173" s="38">
        <v>9228</v>
      </c>
      <c r="L173" s="38" t="s">
        <v>166</v>
      </c>
      <c r="M173" s="39">
        <v>570</v>
      </c>
    </row>
    <row r="174" spans="2:13" x14ac:dyDescent="0.25">
      <c r="K174" s="38">
        <v>9229</v>
      </c>
      <c r="L174" s="38" t="s">
        <v>167</v>
      </c>
      <c r="M174" s="39">
        <v>680</v>
      </c>
    </row>
    <row r="175" spans="2:13" x14ac:dyDescent="0.25">
      <c r="K175" s="38">
        <v>9230</v>
      </c>
      <c r="L175" s="38" t="s">
        <v>168</v>
      </c>
      <c r="M175" s="39">
        <v>330</v>
      </c>
    </row>
    <row r="176" spans="2:13" x14ac:dyDescent="0.25">
      <c r="D176" s="14"/>
      <c r="K176" s="38">
        <v>9231</v>
      </c>
      <c r="L176" s="38" t="s">
        <v>169</v>
      </c>
      <c r="M176" s="39">
        <v>690</v>
      </c>
    </row>
    <row r="177" spans="11:13" x14ac:dyDescent="0.25">
      <c r="K177" s="38">
        <v>9232</v>
      </c>
      <c r="L177" s="38" t="s">
        <v>170</v>
      </c>
      <c r="M177" s="39">
        <v>5340</v>
      </c>
    </row>
    <row r="178" spans="11:13" x14ac:dyDescent="0.25">
      <c r="K178" s="38">
        <v>9301</v>
      </c>
      <c r="L178" s="38" t="s">
        <v>171</v>
      </c>
      <c r="M178" s="39">
        <v>1620</v>
      </c>
    </row>
    <row r="179" spans="11:13" x14ac:dyDescent="0.25">
      <c r="K179" s="38">
        <v>9302</v>
      </c>
      <c r="L179" s="38" t="s">
        <v>172</v>
      </c>
      <c r="M179" s="39">
        <v>6210</v>
      </c>
    </row>
    <row r="180" spans="11:13" x14ac:dyDescent="0.25">
      <c r="K180" s="38">
        <v>9303</v>
      </c>
      <c r="L180" s="38" t="s">
        <v>173</v>
      </c>
      <c r="M180" s="39">
        <v>4285</v>
      </c>
    </row>
    <row r="181" spans="11:13" x14ac:dyDescent="0.25">
      <c r="K181" s="38">
        <v>9304</v>
      </c>
      <c r="L181" s="38" t="s">
        <v>172</v>
      </c>
      <c r="M181" s="39">
        <v>2325</v>
      </c>
    </row>
    <row r="182" spans="11:13" x14ac:dyDescent="0.25">
      <c r="K182" s="38">
        <v>9305</v>
      </c>
      <c r="L182" s="38" t="s">
        <v>174</v>
      </c>
      <c r="M182" s="39">
        <v>3384</v>
      </c>
    </row>
    <row r="183" spans="11:13" x14ac:dyDescent="0.25">
      <c r="K183" s="38">
        <v>9306</v>
      </c>
      <c r="L183" s="38" t="s">
        <v>172</v>
      </c>
      <c r="M183" s="39">
        <v>1260</v>
      </c>
    </row>
    <row r="184" spans="11:13" x14ac:dyDescent="0.25">
      <c r="K184" s="38">
        <v>9307</v>
      </c>
      <c r="L184" s="38" t="s">
        <v>172</v>
      </c>
      <c r="M184" s="39">
        <v>870</v>
      </c>
    </row>
    <row r="185" spans="11:13" x14ac:dyDescent="0.25">
      <c r="K185" s="38">
        <v>9308</v>
      </c>
      <c r="L185" s="38" t="s">
        <v>172</v>
      </c>
      <c r="M185" s="39">
        <v>1909</v>
      </c>
    </row>
    <row r="186" spans="11:13" x14ac:dyDescent="0.25">
      <c r="K186" s="38">
        <v>9309</v>
      </c>
      <c r="L186" s="38" t="s">
        <v>175</v>
      </c>
      <c r="M186" s="39">
        <v>4500</v>
      </c>
    </row>
    <row r="187" spans="11:13" x14ac:dyDescent="0.25">
      <c r="K187" s="38">
        <v>9310</v>
      </c>
      <c r="L187" s="38" t="s">
        <v>172</v>
      </c>
      <c r="M187" s="39">
        <v>4260</v>
      </c>
    </row>
    <row r="188" spans="11:13" x14ac:dyDescent="0.25">
      <c r="K188" s="38">
        <v>9311</v>
      </c>
      <c r="L188" s="38" t="s">
        <v>176</v>
      </c>
      <c r="M188" s="39">
        <v>3438</v>
      </c>
    </row>
    <row r="189" spans="11:13" x14ac:dyDescent="0.25">
      <c r="K189" s="38">
        <v>9401</v>
      </c>
      <c r="L189" s="38" t="s">
        <v>177</v>
      </c>
      <c r="M189" s="39">
        <v>960</v>
      </c>
    </row>
    <row r="190" spans="11:13" x14ac:dyDescent="0.25">
      <c r="K190" s="38">
        <v>9402</v>
      </c>
      <c r="L190" s="38" t="s">
        <v>178</v>
      </c>
      <c r="M190" s="39">
        <v>3120</v>
      </c>
    </row>
    <row r="191" spans="11:13" x14ac:dyDescent="0.25">
      <c r="K191" s="38">
        <v>9403</v>
      </c>
      <c r="L191" s="38" t="s">
        <v>179</v>
      </c>
    </row>
    <row r="192" spans="11:13" x14ac:dyDescent="0.25">
      <c r="K192" s="38">
        <v>9404</v>
      </c>
      <c r="L192" s="38" t="s">
        <v>180</v>
      </c>
      <c r="M192" s="38">
        <v>2248</v>
      </c>
    </row>
    <row r="193" spans="11:13" x14ac:dyDescent="0.25">
      <c r="K193" s="38">
        <v>9405</v>
      </c>
      <c r="L193" s="38" t="s">
        <v>181</v>
      </c>
      <c r="M193" s="38">
        <v>6690</v>
      </c>
    </row>
    <row r="194" spans="11:13" x14ac:dyDescent="0.25">
      <c r="K194" s="38">
        <v>9406</v>
      </c>
      <c r="L194" s="38" t="s">
        <v>182</v>
      </c>
      <c r="M194" s="38">
        <v>1110</v>
      </c>
    </row>
    <row r="195" spans="11:13" x14ac:dyDescent="0.25">
      <c r="K195" s="38">
        <v>9501</v>
      </c>
      <c r="L195" s="38" t="s">
        <v>183</v>
      </c>
      <c r="M195" s="38">
        <v>960</v>
      </c>
    </row>
    <row r="196" spans="11:13" x14ac:dyDescent="0.25">
      <c r="K196" s="38">
        <v>9502</v>
      </c>
      <c r="L196" s="38" t="s">
        <v>184</v>
      </c>
      <c r="M196" s="38">
        <v>1668</v>
      </c>
    </row>
    <row r="197" spans="11:13" x14ac:dyDescent="0.25">
      <c r="K197" s="38">
        <v>9503</v>
      </c>
      <c r="L197" s="38" t="s">
        <v>185</v>
      </c>
      <c r="M197" s="38">
        <v>2814</v>
      </c>
    </row>
    <row r="198" spans="11:13" x14ac:dyDescent="0.25">
      <c r="K198" s="38">
        <v>9504</v>
      </c>
      <c r="L198" s="38" t="s">
        <v>186</v>
      </c>
      <c r="M198" s="38">
        <v>3866</v>
      </c>
    </row>
    <row r="199" spans="11:13" x14ac:dyDescent="0.25">
      <c r="K199" s="38">
        <v>9508</v>
      </c>
      <c r="L199" s="38" t="s">
        <v>187</v>
      </c>
      <c r="M199" s="38">
        <v>1014</v>
      </c>
    </row>
    <row r="200" spans="11:13" x14ac:dyDescent="0.25">
      <c r="K200" s="38">
        <v>9509</v>
      </c>
      <c r="L200" s="38" t="s">
        <v>188</v>
      </c>
      <c r="M200" s="38">
        <v>2490</v>
      </c>
    </row>
    <row r="201" spans="11:13" x14ac:dyDescent="0.25">
      <c r="K201" s="38">
        <v>9510</v>
      </c>
      <c r="L201" s="38" t="s">
        <v>189</v>
      </c>
      <c r="M201" s="38">
        <v>2490</v>
      </c>
    </row>
    <row r="202" spans="11:13" x14ac:dyDescent="0.25">
      <c r="K202" s="38">
        <v>9511</v>
      </c>
      <c r="L202" s="38" t="s">
        <v>190</v>
      </c>
      <c r="M202" s="38">
        <v>2520</v>
      </c>
    </row>
    <row r="203" spans="11:13" x14ac:dyDescent="0.25">
      <c r="K203" s="38">
        <v>9512</v>
      </c>
      <c r="L203" s="38" t="s">
        <v>191</v>
      </c>
      <c r="M203" s="38">
        <v>3867</v>
      </c>
    </row>
    <row r="204" spans="11:13" x14ac:dyDescent="0.25">
      <c r="K204" s="38">
        <v>9513</v>
      </c>
      <c r="L204" s="38" t="s">
        <v>192</v>
      </c>
      <c r="M204" s="38">
        <v>4110</v>
      </c>
    </row>
    <row r="205" spans="11:13" x14ac:dyDescent="0.25">
      <c r="K205" s="38">
        <v>9514</v>
      </c>
      <c r="L205" s="38" t="s">
        <v>193</v>
      </c>
      <c r="M205" s="38">
        <v>2370</v>
      </c>
    </row>
    <row r="206" spans="11:13" x14ac:dyDescent="0.25">
      <c r="K206" s="38">
        <v>9515</v>
      </c>
      <c r="L206" s="38" t="s">
        <v>194</v>
      </c>
      <c r="M206" s="38">
        <v>1006</v>
      </c>
    </row>
    <row r="207" spans="11:13" x14ac:dyDescent="0.25">
      <c r="K207" s="38">
        <v>9516</v>
      </c>
      <c r="L207" s="38" t="s">
        <v>195</v>
      </c>
      <c r="M207" s="38">
        <v>2725</v>
      </c>
    </row>
    <row r="208" spans="11:13" x14ac:dyDescent="0.25">
      <c r="K208" s="38">
        <v>9517</v>
      </c>
      <c r="L208" s="38" t="s">
        <v>196</v>
      </c>
      <c r="M208" s="38">
        <v>491</v>
      </c>
    </row>
    <row r="209" spans="11:13" x14ac:dyDescent="0.25">
      <c r="K209" s="38">
        <v>9518</v>
      </c>
      <c r="L209" s="38" t="s">
        <v>197</v>
      </c>
      <c r="M209" s="38">
        <v>1700</v>
      </c>
    </row>
    <row r="210" spans="11:13" x14ac:dyDescent="0.25">
      <c r="K210" s="38">
        <v>9519</v>
      </c>
      <c r="L210" s="38" t="s">
        <v>198</v>
      </c>
      <c r="M210" s="38">
        <v>3550</v>
      </c>
    </row>
    <row r="211" spans="11:13" x14ac:dyDescent="0.25">
      <c r="K211" s="38">
        <v>9520</v>
      </c>
      <c r="L211" s="38" t="s">
        <v>199</v>
      </c>
      <c r="M211" s="38">
        <v>2573</v>
      </c>
    </row>
    <row r="212" spans="11:13" x14ac:dyDescent="0.25">
      <c r="K212" s="38">
        <v>9521</v>
      </c>
      <c r="L212" s="38" t="s">
        <v>200</v>
      </c>
      <c r="M212" s="38">
        <v>3890</v>
      </c>
    </row>
    <row r="213" spans="11:13" x14ac:dyDescent="0.25">
      <c r="K213" s="38">
        <v>9522</v>
      </c>
      <c r="L213" s="38" t="s">
        <v>201</v>
      </c>
      <c r="M213" s="38">
        <v>1000</v>
      </c>
    </row>
    <row r="214" spans="11:13" x14ac:dyDescent="0.25">
      <c r="K214" s="38">
        <v>9523</v>
      </c>
      <c r="L214" s="38" t="s">
        <v>202</v>
      </c>
      <c r="M214" s="38">
        <v>4140</v>
      </c>
    </row>
    <row r="215" spans="11:13" x14ac:dyDescent="0.25">
      <c r="K215" s="38">
        <v>9524</v>
      </c>
      <c r="L215" s="38" t="s">
        <v>203</v>
      </c>
      <c r="M215" s="38">
        <v>1980</v>
      </c>
    </row>
    <row r="216" spans="11:13" x14ac:dyDescent="0.25">
      <c r="K216" s="38">
        <v>9525</v>
      </c>
      <c r="L216" s="38" t="s">
        <v>204</v>
      </c>
      <c r="M216" s="38">
        <v>750</v>
      </c>
    </row>
    <row r="217" spans="11:13" x14ac:dyDescent="0.25">
      <c r="K217" s="38">
        <v>9526</v>
      </c>
      <c r="L217" s="38" t="s">
        <v>205</v>
      </c>
      <c r="M217" s="38">
        <v>660</v>
      </c>
    </row>
    <row r="218" spans="11:13" x14ac:dyDescent="0.25">
      <c r="K218" s="38">
        <v>9527</v>
      </c>
      <c r="L218" s="38" t="s">
        <v>206</v>
      </c>
      <c r="M218" s="38">
        <v>1920</v>
      </c>
    </row>
    <row r="219" spans="11:13" x14ac:dyDescent="0.25">
      <c r="K219" s="38">
        <v>9528</v>
      </c>
      <c r="L219" s="38" t="s">
        <v>207</v>
      </c>
      <c r="M219" s="38">
        <v>832</v>
      </c>
    </row>
    <row r="220" spans="11:13" x14ac:dyDescent="0.25">
      <c r="K220" s="38">
        <v>9529</v>
      </c>
      <c r="L220" s="38" t="s">
        <v>208</v>
      </c>
      <c r="M220" s="38">
        <v>3780</v>
      </c>
    </row>
    <row r="221" spans="11:13" x14ac:dyDescent="0.25">
      <c r="K221" s="38">
        <v>9530</v>
      </c>
      <c r="L221" s="38" t="s">
        <v>209</v>
      </c>
      <c r="M221" s="38">
        <v>1225</v>
      </c>
    </row>
    <row r="222" spans="11:13" x14ac:dyDescent="0.25">
      <c r="K222" s="38">
        <v>9531</v>
      </c>
      <c r="L222" s="38" t="s">
        <v>210</v>
      </c>
      <c r="M222" s="38">
        <v>275</v>
      </c>
    </row>
    <row r="223" spans="11:13" x14ac:dyDescent="0.25">
      <c r="K223" s="38">
        <v>9532</v>
      </c>
      <c r="L223" s="38" t="s">
        <v>211</v>
      </c>
      <c r="M223" s="38">
        <v>4008</v>
      </c>
    </row>
    <row r="224" spans="11:13" x14ac:dyDescent="0.25">
      <c r="K224" s="38">
        <v>9533</v>
      </c>
      <c r="L224" s="38" t="s">
        <v>212</v>
      </c>
      <c r="M224" s="38">
        <v>800</v>
      </c>
    </row>
    <row r="225" spans="11:13" x14ac:dyDescent="0.25">
      <c r="K225" s="38">
        <v>9534</v>
      </c>
      <c r="L225" s="38" t="s">
        <v>213</v>
      </c>
      <c r="M225" s="38">
        <v>930</v>
      </c>
    </row>
    <row r="226" spans="11:13" x14ac:dyDescent="0.25">
      <c r="K226" s="38">
        <v>9535</v>
      </c>
      <c r="L226" s="38" t="s">
        <v>214</v>
      </c>
      <c r="M226" s="38">
        <v>1433</v>
      </c>
    </row>
    <row r="227" spans="11:13" x14ac:dyDescent="0.25">
      <c r="K227" s="38">
        <v>9536</v>
      </c>
      <c r="L227" s="38" t="s">
        <v>215</v>
      </c>
      <c r="M227" s="38">
        <v>2070</v>
      </c>
    </row>
    <row r="228" spans="11:13" x14ac:dyDescent="0.25">
      <c r="K228" s="38">
        <v>9537</v>
      </c>
      <c r="L228" s="38" t="s">
        <v>206</v>
      </c>
      <c r="M228" s="38">
        <v>8370</v>
      </c>
    </row>
    <row r="229" spans="11:13" x14ac:dyDescent="0.25">
      <c r="K229" s="38">
        <v>9538</v>
      </c>
      <c r="L229" s="38" t="s">
        <v>216</v>
      </c>
      <c r="M229" s="38">
        <v>1284</v>
      </c>
    </row>
    <row r="230" spans="11:13" x14ac:dyDescent="0.25">
      <c r="K230" s="38">
        <v>9539</v>
      </c>
      <c r="L230" s="38" t="s">
        <v>217</v>
      </c>
      <c r="M230" s="38">
        <v>325</v>
      </c>
    </row>
    <row r="231" spans="11:13" x14ac:dyDescent="0.25">
      <c r="K231" s="38">
        <v>9540</v>
      </c>
      <c r="L231" s="38" t="s">
        <v>218</v>
      </c>
      <c r="M231" s="38">
        <v>2488</v>
      </c>
    </row>
    <row r="232" spans="11:13" x14ac:dyDescent="0.25">
      <c r="K232" s="38">
        <v>9541</v>
      </c>
      <c r="L232" s="38" t="s">
        <v>219</v>
      </c>
      <c r="M232" s="38">
        <v>1372</v>
      </c>
    </row>
    <row r="233" spans="11:13" x14ac:dyDescent="0.25">
      <c r="K233" s="38">
        <v>9542</v>
      </c>
      <c r="L233" s="38" t="s">
        <v>220</v>
      </c>
      <c r="M233" s="38">
        <v>4974</v>
      </c>
    </row>
    <row r="234" spans="11:13" x14ac:dyDescent="0.25">
      <c r="K234" s="38">
        <v>9543</v>
      </c>
      <c r="L234" s="38" t="s">
        <v>221</v>
      </c>
      <c r="M234" s="38">
        <v>2399</v>
      </c>
    </row>
    <row r="235" spans="11:13" x14ac:dyDescent="0.25">
      <c r="K235" s="38">
        <v>9544</v>
      </c>
      <c r="L235" s="38" t="s">
        <v>222</v>
      </c>
      <c r="M235" s="38">
        <v>2820</v>
      </c>
    </row>
    <row r="236" spans="11:13" x14ac:dyDescent="0.25">
      <c r="K236" s="38">
        <v>9545</v>
      </c>
      <c r="L236" s="38" t="s">
        <v>223</v>
      </c>
      <c r="M236" s="38">
        <v>690</v>
      </c>
    </row>
    <row r="237" spans="11:13" x14ac:dyDescent="0.25">
      <c r="K237" s="38">
        <v>9546</v>
      </c>
      <c r="L237" s="38" t="s">
        <v>224</v>
      </c>
      <c r="M237" s="38">
        <v>1590</v>
      </c>
    </row>
    <row r="238" spans="11:13" x14ac:dyDescent="0.25">
      <c r="K238" s="38">
        <v>9547</v>
      </c>
      <c r="L238" s="38" t="s">
        <v>225</v>
      </c>
      <c r="M238" s="38">
        <v>400</v>
      </c>
    </row>
    <row r="239" spans="11:13" x14ac:dyDescent="0.25">
      <c r="K239" s="38">
        <v>9548</v>
      </c>
      <c r="L239" s="38" t="s">
        <v>226</v>
      </c>
      <c r="M239" s="38">
        <v>125</v>
      </c>
    </row>
    <row r="240" spans="11:13" x14ac:dyDescent="0.25">
      <c r="K240" s="38">
        <v>9549</v>
      </c>
      <c r="L240" s="38" t="s">
        <v>227</v>
      </c>
      <c r="M240" s="38">
        <v>1200</v>
      </c>
    </row>
    <row r="241" spans="11:13" x14ac:dyDescent="0.25">
      <c r="K241" s="38">
        <v>9551</v>
      </c>
      <c r="L241" s="38" t="s">
        <v>228</v>
      </c>
      <c r="M241" s="38">
        <v>675</v>
      </c>
    </row>
    <row r="242" spans="11:13" x14ac:dyDescent="0.25"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{5C6933D5-7DF9-4F5B-BF83-AA4F8D93141E}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{6487846C-D7FE-4DB2-9C6E-A6A952D2BBA6}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6933D5-7DF9-4F5B-BF83-AA4F8D931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6487846C-D7FE-4DB2-9C6E-A6A952D2B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DA28-5281-43CC-B78C-2E964D983579}">
  <dimension ref="B1:N242"/>
  <sheetViews>
    <sheetView topLeftCell="A59" zoomScale="120" zoomScaleNormal="120" workbookViewId="0">
      <selection activeCell="C79" sqref="C79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513</v>
      </c>
      <c r="E5" s="19">
        <f>+D5-C5</f>
        <v>38</v>
      </c>
      <c r="F5" s="16">
        <f>+D5/C5</f>
        <v>1.08</v>
      </c>
      <c r="G5" s="83">
        <f>(D5/C5)</f>
        <v>1.08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513</v>
      </c>
      <c r="E6" s="26">
        <f t="shared" ref="E6:E69" si="0">+D6-C6</f>
        <v>38</v>
      </c>
      <c r="F6" s="8">
        <f t="shared" ref="F6:F69" si="1">+D6/C6</f>
        <v>1.08</v>
      </c>
      <c r="G6" s="84">
        <f t="shared" ref="G6:G69" si="2">(D6/C6)</f>
        <v>1.08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25976</v>
      </c>
      <c r="E7" s="19">
        <f t="shared" si="0"/>
        <v>-369</v>
      </c>
      <c r="F7" s="16">
        <f t="shared" si="1"/>
        <v>0.98599354716264942</v>
      </c>
      <c r="G7" s="84">
        <f t="shared" si="2"/>
        <v>0.98599354716264942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923</v>
      </c>
      <c r="E12" s="26">
        <f t="shared" si="0"/>
        <v>-63</v>
      </c>
      <c r="F12" s="8">
        <f t="shared" si="1"/>
        <v>0.93610547667342803</v>
      </c>
      <c r="G12" s="84">
        <f t="shared" si="2"/>
        <v>0.93610547667342803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1434</v>
      </c>
      <c r="E13" s="26">
        <f t="shared" si="0"/>
        <v>4</v>
      </c>
      <c r="F13" s="8">
        <f t="shared" si="1"/>
        <v>1.0027972027972027</v>
      </c>
      <c r="G13" s="84">
        <f t="shared" si="2"/>
        <v>1.0027972027972027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2857</v>
      </c>
      <c r="E15" s="26">
        <f t="shared" si="0"/>
        <v>69</v>
      </c>
      <c r="F15" s="8">
        <f t="shared" si="1"/>
        <v>1.0247489239598278</v>
      </c>
      <c r="G15" s="84">
        <f t="shared" si="2"/>
        <v>1.0247489239598278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1684</v>
      </c>
      <c r="E16" s="26">
        <f t="shared" si="0"/>
        <v>34</v>
      </c>
      <c r="F16" s="8">
        <f t="shared" si="1"/>
        <v>1.0206060606060605</v>
      </c>
      <c r="G16" s="84">
        <f t="shared" si="2"/>
        <v>1.0206060606060605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979</v>
      </c>
      <c r="E17" s="26">
        <f t="shared" si="0"/>
        <v>19</v>
      </c>
      <c r="F17" s="8">
        <f t="shared" si="1"/>
        <v>1.0197916666666667</v>
      </c>
      <c r="G17" s="84">
        <f t="shared" si="2"/>
        <v>1.0197916666666667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1585</v>
      </c>
      <c r="E20" s="26">
        <f t="shared" si="0"/>
        <v>-145</v>
      </c>
      <c r="F20" s="8">
        <f t="shared" si="1"/>
        <v>0.91618497109826591</v>
      </c>
      <c r="G20" s="84">
        <f t="shared" si="2"/>
        <v>0.91618497109826591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2814</v>
      </c>
      <c r="E21" s="26">
        <f t="shared" si="0"/>
        <v>-186</v>
      </c>
      <c r="F21" s="8">
        <f t="shared" si="1"/>
        <v>0.93799999999999994</v>
      </c>
      <c r="G21" s="84">
        <f t="shared" si="2"/>
        <v>0.93799999999999994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1216</v>
      </c>
      <c r="E23" s="26">
        <f t="shared" si="0"/>
        <v>16</v>
      </c>
      <c r="F23" s="8">
        <f t="shared" si="1"/>
        <v>1.0133333333333334</v>
      </c>
      <c r="G23" s="84">
        <f t="shared" si="2"/>
        <v>1.0133333333333334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15085</v>
      </c>
      <c r="E26" s="19">
        <f t="shared" si="0"/>
        <v>1486</v>
      </c>
      <c r="F26" s="16">
        <f t="shared" si="1"/>
        <v>1.1092727406426943</v>
      </c>
      <c r="G26" s="84">
        <f t="shared" si="2"/>
        <v>1.1092727406426943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2686</v>
      </c>
      <c r="E28" s="26">
        <f t="shared" si="0"/>
        <v>316</v>
      </c>
      <c r="F28" s="8">
        <f t="shared" si="1"/>
        <v>1.1333333333333333</v>
      </c>
      <c r="G28" s="84">
        <f t="shared" si="2"/>
        <v>1.1333333333333333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2904</v>
      </c>
      <c r="E29" s="26">
        <f t="shared" si="0"/>
        <v>834</v>
      </c>
      <c r="F29" s="8">
        <f t="shared" si="1"/>
        <v>1.4028985507246376</v>
      </c>
      <c r="G29" s="84">
        <f t="shared" si="2"/>
        <v>1.4028985507246376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6179</v>
      </c>
      <c r="E30" s="26">
        <f t="shared" si="0"/>
        <v>-30</v>
      </c>
      <c r="F30" s="8">
        <f t="shared" si="1"/>
        <v>0.99516830407473023</v>
      </c>
      <c r="G30" s="84">
        <f t="shared" si="2"/>
        <v>0.99516830407473023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12359</v>
      </c>
      <c r="E31" s="19">
        <f t="shared" si="0"/>
        <v>1494</v>
      </c>
      <c r="F31" s="16">
        <f t="shared" si="1"/>
        <v>1.1375057524160148</v>
      </c>
      <c r="G31" s="84">
        <f t="shared" si="2"/>
        <v>1.1375057524160148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87">
        <v>3029</v>
      </c>
      <c r="E33" s="26">
        <f t="shared" si="0"/>
        <v>1054</v>
      </c>
      <c r="F33" s="8">
        <f t="shared" si="1"/>
        <v>1.5336708860759494</v>
      </c>
      <c r="G33" s="84">
        <f t="shared" si="2"/>
        <v>1.5336708860759494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2353</v>
      </c>
      <c r="E35" s="26">
        <f t="shared" si="0"/>
        <v>43</v>
      </c>
      <c r="F35" s="8">
        <f t="shared" si="1"/>
        <v>1.0186147186147185</v>
      </c>
      <c r="G35" s="84">
        <f t="shared" si="2"/>
        <v>1.0186147186147185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7733</v>
      </c>
      <c r="E36" s="19">
        <f t="shared" si="0"/>
        <v>-1500</v>
      </c>
      <c r="F36" s="16">
        <f t="shared" si="1"/>
        <v>0.83753926134517487</v>
      </c>
      <c r="G36" s="84">
        <f t="shared" si="2"/>
        <v>0.83753926134517487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87">
        <v>1072</v>
      </c>
      <c r="E37" s="33">
        <f t="shared" si="0"/>
        <v>-749</v>
      </c>
      <c r="F37" s="34">
        <f t="shared" si="1"/>
        <v>0.58868753432180121</v>
      </c>
      <c r="G37" s="84">
        <f t="shared" si="2"/>
        <v>0.58868753432180121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3165</v>
      </c>
      <c r="E39" s="26">
        <f t="shared" si="0"/>
        <v>-275</v>
      </c>
      <c r="F39" s="8">
        <f t="shared" si="1"/>
        <v>0.92005813953488369</v>
      </c>
      <c r="G39" s="84">
        <f t="shared" si="2"/>
        <v>0.92005813953488369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3279</v>
      </c>
      <c r="E42" s="19">
        <f t="shared" si="0"/>
        <v>-1326</v>
      </c>
      <c r="F42" s="16">
        <f t="shared" si="1"/>
        <v>0.71205211726384365</v>
      </c>
      <c r="G42" s="84">
        <f t="shared" si="2"/>
        <v>0.71205211726384365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482</v>
      </c>
      <c r="E43" s="33">
        <f t="shared" si="0"/>
        <v>-193</v>
      </c>
      <c r="F43" s="34">
        <f t="shared" si="1"/>
        <v>0.71407407407407408</v>
      </c>
      <c r="G43" s="84">
        <f t="shared" si="2"/>
        <v>0.71407407407407408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707</v>
      </c>
      <c r="E44" s="26">
        <f t="shared" si="0"/>
        <v>-253</v>
      </c>
      <c r="F44" s="8">
        <f t="shared" si="1"/>
        <v>0.73645833333333333</v>
      </c>
      <c r="G44" s="84">
        <f t="shared" si="2"/>
        <v>0.73645833333333333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8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2648</v>
      </c>
      <c r="E48" s="19">
        <f t="shared" si="0"/>
        <v>-102</v>
      </c>
      <c r="F48" s="16">
        <f t="shared" si="1"/>
        <v>0.96290909090909094</v>
      </c>
      <c r="G48" s="84">
        <f t="shared" si="2"/>
        <v>0.96290909090909094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2648</v>
      </c>
      <c r="E49" s="33">
        <f t="shared" si="0"/>
        <v>-102</v>
      </c>
      <c r="F49" s="34">
        <f t="shared" si="1"/>
        <v>0.96290909090909094</v>
      </c>
      <c r="G49" s="84">
        <f t="shared" si="2"/>
        <v>0.96290909090909094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2342</v>
      </c>
      <c r="E50" s="19">
        <f t="shared" si="0"/>
        <v>-1232</v>
      </c>
      <c r="F50" s="16">
        <f t="shared" si="1"/>
        <v>0.65528819250139902</v>
      </c>
      <c r="G50" s="84">
        <f t="shared" si="2"/>
        <v>0.65528819250139902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2342</v>
      </c>
      <c r="E51" s="33">
        <f t="shared" si="0"/>
        <v>-1232</v>
      </c>
      <c r="F51" s="34">
        <f>+D51/C52</f>
        <v>0.4841844118255117</v>
      </c>
      <c r="G51" s="84">
        <f t="shared" si="2"/>
        <v>0.65528819250139902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4668</v>
      </c>
      <c r="E52" s="19">
        <f t="shared" si="0"/>
        <v>-169</v>
      </c>
      <c r="F52" s="16">
        <f>+D52/C52</f>
        <v>0.9650609882158363</v>
      </c>
      <c r="G52" s="84">
        <f t="shared" si="2"/>
        <v>0.9650609882158363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1255</v>
      </c>
      <c r="E53" s="33">
        <f t="shared" si="0"/>
        <v>-170</v>
      </c>
      <c r="F53" s="34">
        <f t="shared" si="1"/>
        <v>0.88070175438596487</v>
      </c>
      <c r="G53" s="84">
        <f t="shared" si="2"/>
        <v>0.88070175438596487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8366</v>
      </c>
      <c r="E56" s="19">
        <f t="shared" si="0"/>
        <v>211</v>
      </c>
      <c r="F56" s="16">
        <f t="shared" si="1"/>
        <v>1.0258736971183322</v>
      </c>
      <c r="G56" s="84">
        <f t="shared" si="2"/>
        <v>1.0258736971183322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87">
        <v>2386</v>
      </c>
      <c r="E58" s="26">
        <f t="shared" si="0"/>
        <v>-314</v>
      </c>
      <c r="F58" s="8">
        <f t="shared" si="1"/>
        <v>0.88370370370370366</v>
      </c>
      <c r="G58" s="84">
        <f t="shared" si="2"/>
        <v>0.88370370370370366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4300</v>
      </c>
      <c r="E59" s="26">
        <f t="shared" si="0"/>
        <v>370</v>
      </c>
      <c r="F59" s="8">
        <f t="shared" si="1"/>
        <v>1.0941475826972009</v>
      </c>
      <c r="G59" s="84">
        <f t="shared" si="2"/>
        <v>1.0941475826972009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7946</v>
      </c>
      <c r="E62" s="19">
        <f t="shared" si="0"/>
        <v>-43</v>
      </c>
      <c r="F62" s="16">
        <f t="shared" si="1"/>
        <v>0.99461759919889847</v>
      </c>
      <c r="G62" s="84">
        <f t="shared" si="2"/>
        <v>0.99461759919889847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3688</v>
      </c>
      <c r="E63" s="33">
        <f t="shared" si="0"/>
        <v>-162</v>
      </c>
      <c r="F63" s="34">
        <f t="shared" si="1"/>
        <v>0.95792207792207795</v>
      </c>
      <c r="G63" s="84">
        <f t="shared" si="2"/>
        <v>0.95792207792207795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4258</v>
      </c>
      <c r="E64" s="26">
        <f t="shared" si="0"/>
        <v>119</v>
      </c>
      <c r="F64" s="8">
        <f t="shared" si="1"/>
        <v>1.0287509060159459</v>
      </c>
      <c r="G64" s="84">
        <f t="shared" si="2"/>
        <v>1.0287509060159459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19874</v>
      </c>
      <c r="E65" s="19">
        <f t="shared" si="0"/>
        <v>-1096</v>
      </c>
      <c r="F65" s="16">
        <f t="shared" si="1"/>
        <v>0.94773485932284218</v>
      </c>
      <c r="G65" s="84">
        <f t="shared" si="2"/>
        <v>0.94773485932284218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5375</v>
      </c>
      <c r="E66" s="33">
        <f t="shared" si="0"/>
        <v>5</v>
      </c>
      <c r="F66" s="34">
        <f t="shared" si="1"/>
        <v>1.0009310986964619</v>
      </c>
      <c r="G66" s="84">
        <f t="shared" si="2"/>
        <v>1.0009310986964619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87">
        <v>1637</v>
      </c>
      <c r="E67" s="26">
        <f t="shared" si="0"/>
        <v>-883</v>
      </c>
      <c r="F67" s="8">
        <f t="shared" si="1"/>
        <v>0.64960317460317463</v>
      </c>
      <c r="G67" s="84">
        <f t="shared" si="2"/>
        <v>0.64960317460317463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2212</v>
      </c>
      <c r="E68" s="26">
        <f t="shared" si="0"/>
        <v>-248</v>
      </c>
      <c r="F68" s="8">
        <f t="shared" si="1"/>
        <v>0.89918699186991868</v>
      </c>
      <c r="G68" s="84">
        <f t="shared" si="2"/>
        <v>0.89918699186991868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87">
        <v>3673</v>
      </c>
      <c r="E71" s="26">
        <f t="shared" si="3"/>
        <v>-467</v>
      </c>
      <c r="F71" s="8">
        <f t="shared" si="4"/>
        <v>0.88719806763285025</v>
      </c>
      <c r="G71" s="84">
        <f t="shared" si="5"/>
        <v>0.88719806763285025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19628</v>
      </c>
      <c r="E72" s="19">
        <f t="shared" si="3"/>
        <v>-2735</v>
      </c>
      <c r="F72" s="16">
        <f t="shared" si="4"/>
        <v>0.87769977194473014</v>
      </c>
      <c r="G72" s="84">
        <f t="shared" si="5"/>
        <v>0.87769977194473014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8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8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87">
        <v>1281</v>
      </c>
      <c r="E82" s="26">
        <f t="shared" si="3"/>
        <v>-3099</v>
      </c>
      <c r="F82" s="8">
        <f t="shared" si="4"/>
        <v>0.29246575342465753</v>
      </c>
      <c r="G82" s="84">
        <f t="shared" si="5"/>
        <v>0.29246575342465753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1606</v>
      </c>
      <c r="E86" s="26">
        <f t="shared" si="3"/>
        <v>586</v>
      </c>
      <c r="F86" s="8">
        <f t="shared" si="4"/>
        <v>1.5745098039215686</v>
      </c>
      <c r="G86" s="84">
        <f t="shared" si="5"/>
        <v>1.5745098039215686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3993</v>
      </c>
      <c r="E89" s="19">
        <f t="shared" si="3"/>
        <v>543</v>
      </c>
      <c r="F89" s="16">
        <f t="shared" si="4"/>
        <v>1.1573913043478261</v>
      </c>
      <c r="G89" s="84">
        <f t="shared" si="5"/>
        <v>1.1573913043478261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1745</v>
      </c>
      <c r="E90" s="33">
        <f t="shared" si="3"/>
        <v>275</v>
      </c>
      <c r="F90" s="34">
        <f t="shared" si="4"/>
        <v>1.1870748299319729</v>
      </c>
      <c r="G90" s="84">
        <f t="shared" si="5"/>
        <v>1.1870748299319729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2248</v>
      </c>
      <c r="E91" s="26">
        <f t="shared" si="3"/>
        <v>268</v>
      </c>
      <c r="F91" s="8">
        <f t="shared" si="4"/>
        <v>1.1353535353535353</v>
      </c>
      <c r="G91" s="84">
        <f t="shared" si="5"/>
        <v>1.1353535353535353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3581</v>
      </c>
      <c r="E100" s="19">
        <f t="shared" si="3"/>
        <v>-4088</v>
      </c>
      <c r="F100" s="16">
        <f t="shared" si="4"/>
        <v>0.46694484287390792</v>
      </c>
      <c r="G100" s="84">
        <f t="shared" si="5"/>
        <v>0.46694484287390792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3581</v>
      </c>
      <c r="E102" s="26">
        <f t="shared" si="3"/>
        <v>-439</v>
      </c>
      <c r="F102" s="8">
        <f t="shared" si="4"/>
        <v>0.8907960199004975</v>
      </c>
      <c r="G102" s="84">
        <f t="shared" si="5"/>
        <v>0.8907960199004975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3774</v>
      </c>
      <c r="E103" s="19">
        <f t="shared" si="3"/>
        <v>-2823</v>
      </c>
      <c r="F103" s="16">
        <f t="shared" si="4"/>
        <v>0.57207821737153253</v>
      </c>
      <c r="G103" s="84">
        <f t="shared" si="5"/>
        <v>0.57207821737153253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1668</v>
      </c>
      <c r="E105" s="26">
        <f t="shared" si="3"/>
        <v>-2404</v>
      </c>
      <c r="F105" s="8">
        <f t="shared" si="4"/>
        <v>0.40962671905697445</v>
      </c>
      <c r="G105" s="84">
        <f t="shared" si="5"/>
        <v>0.40962671905697445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3557</v>
      </c>
      <c r="E106" s="19">
        <f t="shared" si="3"/>
        <v>-940</v>
      </c>
      <c r="F106" s="16">
        <f t="shared" si="4"/>
        <v>0.79097175895041139</v>
      </c>
      <c r="G106" s="84">
        <f t="shared" si="5"/>
        <v>0.79097175895041139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502</v>
      </c>
      <c r="E108" s="26">
        <f t="shared" si="3"/>
        <v>-938</v>
      </c>
      <c r="F108" s="8">
        <f t="shared" si="4"/>
        <v>0.34861111111111109</v>
      </c>
      <c r="G108" s="84">
        <f t="shared" si="5"/>
        <v>0.34861111111111109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11537</v>
      </c>
      <c r="E110" s="19">
        <f t="shared" si="3"/>
        <v>-85</v>
      </c>
      <c r="F110" s="16">
        <f t="shared" si="4"/>
        <v>0.99268628463259334</v>
      </c>
      <c r="G110" s="84">
        <f t="shared" si="5"/>
        <v>0.99268628463259334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3120</v>
      </c>
      <c r="E111" s="33">
        <f t="shared" si="3"/>
        <v>-80</v>
      </c>
      <c r="F111" s="34">
        <f t="shared" si="4"/>
        <v>0.97499999999999998</v>
      </c>
      <c r="G111" s="84">
        <f t="shared" si="5"/>
        <v>0.97499999999999998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8417</v>
      </c>
      <c r="E112" s="26">
        <f t="shared" si="3"/>
        <v>-5</v>
      </c>
      <c r="F112" s="8">
        <f t="shared" si="4"/>
        <v>0.9994063167893612</v>
      </c>
      <c r="G112" s="84">
        <f t="shared" si="5"/>
        <v>0.9994063167893612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2023</v>
      </c>
      <c r="E113" s="19">
        <f t="shared" si="3"/>
        <v>-27</v>
      </c>
      <c r="F113" s="20">
        <f t="shared" si="4"/>
        <v>0.98682926829268292</v>
      </c>
      <c r="G113" s="84">
        <f t="shared" si="5"/>
        <v>0.98682926829268292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2023</v>
      </c>
      <c r="E114" s="33">
        <f t="shared" si="3"/>
        <v>-27</v>
      </c>
      <c r="F114" s="34">
        <f t="shared" si="4"/>
        <v>0.98682926829268292</v>
      </c>
      <c r="G114" s="84">
        <f t="shared" si="5"/>
        <v>0.98682926829268292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3121</v>
      </c>
      <c r="E115" s="19">
        <f t="shared" si="3"/>
        <v>397</v>
      </c>
      <c r="F115" s="16">
        <f t="shared" si="4"/>
        <v>1.1457415565345082</v>
      </c>
      <c r="G115" s="84">
        <f t="shared" si="5"/>
        <v>1.1457415565345082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705</v>
      </c>
      <c r="E117" s="26">
        <f t="shared" si="3"/>
        <v>15</v>
      </c>
      <c r="F117" s="8">
        <f t="shared" si="4"/>
        <v>1.0217391304347827</v>
      </c>
      <c r="G117" s="84">
        <f t="shared" si="5"/>
        <v>1.0217391304347827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4796</v>
      </c>
      <c r="E119" s="27">
        <f t="shared" si="3"/>
        <v>-428</v>
      </c>
      <c r="F119" s="16">
        <f t="shared" si="4"/>
        <v>0.91807044410413474</v>
      </c>
      <c r="G119" s="84">
        <f t="shared" si="5"/>
        <v>0.91807044410413474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1521</v>
      </c>
      <c r="E120" s="33">
        <f t="shared" si="3"/>
        <v>-104</v>
      </c>
      <c r="F120" s="34">
        <f t="shared" si="4"/>
        <v>0.93600000000000005</v>
      </c>
      <c r="G120" s="84">
        <f t="shared" si="5"/>
        <v>0.93600000000000005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87">
        <v>1315</v>
      </c>
      <c r="E121" s="26">
        <f t="shared" si="3"/>
        <v>-334</v>
      </c>
      <c r="F121" s="8">
        <f t="shared" si="4"/>
        <v>0.79745300181928447</v>
      </c>
      <c r="G121" s="84">
        <f t="shared" si="5"/>
        <v>0.79745300181928447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13769</v>
      </c>
      <c r="E125" s="19">
        <f t="shared" si="3"/>
        <v>-346</v>
      </c>
      <c r="F125" s="16">
        <f>+D125/C125</f>
        <v>0.97548707049238403</v>
      </c>
      <c r="G125" s="84">
        <f t="shared" si="5"/>
        <v>0.97548707049238403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4488</v>
      </c>
      <c r="E129" s="26">
        <f t="shared" si="3"/>
        <v>-125</v>
      </c>
      <c r="F129" s="8">
        <f t="shared" si="4"/>
        <v>0.97290266637762846</v>
      </c>
      <c r="G129" s="84">
        <f t="shared" si="5"/>
        <v>0.97290266637762846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1344</v>
      </c>
      <c r="E131" s="26">
        <f t="shared" si="3"/>
        <v>-6</v>
      </c>
      <c r="F131" s="8">
        <f t="shared" si="4"/>
        <v>0.99555555555555553</v>
      </c>
      <c r="G131" s="84">
        <f t="shared" si="5"/>
        <v>0.99555555555555553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1554</v>
      </c>
      <c r="E133" s="26">
        <f t="shared" si="3"/>
        <v>-64</v>
      </c>
      <c r="F133" s="8">
        <f t="shared" si="4"/>
        <v>0.9604449938195303</v>
      </c>
      <c r="G133" s="84">
        <f t="shared" si="5"/>
        <v>0.9604449938195303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1322</v>
      </c>
      <c r="E134" s="19">
        <f t="shared" ref="E134:E154" si="6">+D134-C134</f>
        <v>-3653</v>
      </c>
      <c r="F134" s="20">
        <f t="shared" ref="F134:F154" si="7">+D134/C134</f>
        <v>0.26572864321608042</v>
      </c>
      <c r="G134" s="84">
        <f t="shared" ref="G134:G156" si="8">(D134/C134)</f>
        <v>0.26572864321608042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1322</v>
      </c>
      <c r="E135" s="33">
        <f t="shared" si="6"/>
        <v>-3653</v>
      </c>
      <c r="F135" s="34">
        <f t="shared" si="7"/>
        <v>0.26572864321608042</v>
      </c>
      <c r="G135" s="84">
        <f t="shared" si="8"/>
        <v>0.26572864321608042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8853</v>
      </c>
      <c r="E136" s="19">
        <f t="shared" si="6"/>
        <v>-72</v>
      </c>
      <c r="F136" s="16">
        <f t="shared" si="7"/>
        <v>0.99193277310924366</v>
      </c>
      <c r="G136" s="84">
        <f t="shared" si="8"/>
        <v>0.99193277310924366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2389</v>
      </c>
      <c r="E138" s="26">
        <f t="shared" si="6"/>
        <v>259</v>
      </c>
      <c r="F138" s="8">
        <f t="shared" si="7"/>
        <v>1.1215962441314553</v>
      </c>
      <c r="G138" s="84">
        <f t="shared" si="8"/>
        <v>1.1215962441314553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4218</v>
      </c>
      <c r="E139" s="26">
        <f t="shared" si="6"/>
        <v>-102</v>
      </c>
      <c r="F139" s="8">
        <f t="shared" si="7"/>
        <v>0.97638888888888886</v>
      </c>
      <c r="G139" s="84">
        <f t="shared" si="8"/>
        <v>0.97638888888888886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19361</v>
      </c>
      <c r="E140" s="19">
        <f t="shared" si="6"/>
        <v>-2386</v>
      </c>
      <c r="F140" s="16">
        <f t="shared" si="7"/>
        <v>0.89028371729433942</v>
      </c>
      <c r="G140" s="84">
        <f t="shared" si="8"/>
        <v>0.89028371729433942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4179</v>
      </c>
      <c r="E141" s="33">
        <f t="shared" si="6"/>
        <v>-521</v>
      </c>
      <c r="F141" s="34">
        <f t="shared" si="7"/>
        <v>0.88914893617021273</v>
      </c>
      <c r="G141" s="84">
        <f t="shared" si="8"/>
        <v>0.88914893617021273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2363</v>
      </c>
      <c r="E142" s="26">
        <f t="shared" si="6"/>
        <v>-12</v>
      </c>
      <c r="F142" s="8">
        <f t="shared" si="7"/>
        <v>0.99494736842105258</v>
      </c>
      <c r="G142" s="84">
        <f t="shared" si="8"/>
        <v>0.99494736842105258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2417</v>
      </c>
      <c r="E144" s="26">
        <f t="shared" si="6"/>
        <v>-493</v>
      </c>
      <c r="F144" s="8">
        <f t="shared" si="7"/>
        <v>0.83058419243986259</v>
      </c>
      <c r="G144" s="84">
        <f t="shared" si="8"/>
        <v>0.83058419243986259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644</v>
      </c>
      <c r="E145" s="26">
        <f t="shared" si="6"/>
        <v>-106</v>
      </c>
      <c r="F145" s="8">
        <f t="shared" si="7"/>
        <v>0.85866666666666669</v>
      </c>
      <c r="G145" s="84">
        <f t="shared" si="8"/>
        <v>0.85866666666666669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3090</v>
      </c>
      <c r="E148" s="26">
        <f t="shared" si="6"/>
        <v>-330</v>
      </c>
      <c r="F148" s="8">
        <f t="shared" si="7"/>
        <v>0.90350877192982459</v>
      </c>
      <c r="G148" s="84">
        <f t="shared" si="8"/>
        <v>0.90350877192982459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1415</v>
      </c>
      <c r="E149" s="26">
        <f t="shared" si="6"/>
        <v>-984</v>
      </c>
      <c r="F149" s="8">
        <f t="shared" si="7"/>
        <v>0.58982909545644013</v>
      </c>
      <c r="G149" s="84">
        <f t="shared" si="8"/>
        <v>0.58982909545644013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2494</v>
      </c>
      <c r="E150" s="26">
        <f t="shared" si="6"/>
        <v>-236</v>
      </c>
      <c r="F150" s="8">
        <f t="shared" si="7"/>
        <v>0.91355311355311353</v>
      </c>
      <c r="G150" s="84">
        <f t="shared" si="8"/>
        <v>0.91355311355311353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220127</v>
      </c>
      <c r="E156" s="55">
        <f>+E5+E7+E24+E26+E31+E36+E42+E48+E50+E52+E56+E60+E62+E65+E72+E87+E89+E92+E94+E100+E103+E106+E110+E113+E115+E119+E123+E125+E134+E136+E140+E151+E153</f>
        <v>-18268</v>
      </c>
      <c r="F156" s="56">
        <f>+D156/C156</f>
        <v>0.92337087606703161</v>
      </c>
      <c r="G156" s="82">
        <f t="shared" si="8"/>
        <v>0.92337087606703161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220127</v>
      </c>
      <c r="E160" s="14">
        <f>+C160-D160</f>
        <v>18268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455945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220127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235818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/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/>
      <c r="D170"/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{D0128D51-DC2D-4B64-AE41-957E0697F038}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{2B2F899E-FE9F-4EC8-AD02-EDC7F038F8B0}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0128D51-DC2D-4B64-AE41-957E0697F0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2B2F899E-FE9F-4EC8-AD02-EDC7F038F8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A18D8-DD9E-49E6-86AA-DBD14EEE5AED}">
  <dimension ref="B1:N242"/>
  <sheetViews>
    <sheetView topLeftCell="A59" zoomScale="120" zoomScaleNormal="120" workbookViewId="0">
      <selection activeCell="D79" sqref="D79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513</v>
      </c>
      <c r="E5" s="19">
        <f>+D5-C5</f>
        <v>38</v>
      </c>
      <c r="F5" s="16">
        <f>+D5/C5</f>
        <v>1.08</v>
      </c>
      <c r="G5" s="83">
        <f>(D5/C5)</f>
        <v>1.08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513</v>
      </c>
      <c r="E6" s="26">
        <f t="shared" ref="E6:E69" si="0">+D6-C6</f>
        <v>38</v>
      </c>
      <c r="F6" s="8">
        <f t="shared" ref="F6:F69" si="1">+D6/C6</f>
        <v>1.08</v>
      </c>
      <c r="G6" s="84">
        <f t="shared" ref="G6:G69" si="2">(D6/C6)</f>
        <v>1.08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25976</v>
      </c>
      <c r="E7" s="19">
        <f t="shared" si="0"/>
        <v>-369</v>
      </c>
      <c r="F7" s="16">
        <f t="shared" si="1"/>
        <v>0.98599354716264942</v>
      </c>
      <c r="G7" s="84">
        <f t="shared" si="2"/>
        <v>0.98599354716264942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1530</v>
      </c>
      <c r="E8" s="33">
        <f t="shared" si="0"/>
        <v>-45</v>
      </c>
      <c r="F8" s="34">
        <f t="shared" si="1"/>
        <v>0.97142857142857142</v>
      </c>
      <c r="G8" s="84">
        <f t="shared" si="2"/>
        <v>0.97142857142857142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361</v>
      </c>
      <c r="E11" s="26">
        <f t="shared" si="0"/>
        <v>63</v>
      </c>
      <c r="F11" s="8">
        <f t="shared" si="1"/>
        <v>1.2114093959731544</v>
      </c>
      <c r="G11" s="84">
        <f t="shared" si="2"/>
        <v>1.2114093959731544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923</v>
      </c>
      <c r="E12" s="26">
        <f t="shared" si="0"/>
        <v>-63</v>
      </c>
      <c r="F12" s="8">
        <f t="shared" si="1"/>
        <v>0.93610547667342803</v>
      </c>
      <c r="G12" s="84">
        <f t="shared" si="2"/>
        <v>0.93610547667342803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1434</v>
      </c>
      <c r="E13" s="26">
        <f t="shared" si="0"/>
        <v>4</v>
      </c>
      <c r="F13" s="8">
        <f t="shared" si="1"/>
        <v>1.0027972027972027</v>
      </c>
      <c r="G13" s="84">
        <f t="shared" si="2"/>
        <v>1.0027972027972027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2857</v>
      </c>
      <c r="E15" s="26">
        <f t="shared" si="0"/>
        <v>69</v>
      </c>
      <c r="F15" s="8">
        <f t="shared" si="1"/>
        <v>1.0247489239598278</v>
      </c>
      <c r="G15" s="84">
        <f t="shared" si="2"/>
        <v>1.0247489239598278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1684</v>
      </c>
      <c r="E16" s="26">
        <f t="shared" si="0"/>
        <v>34</v>
      </c>
      <c r="F16" s="8">
        <f t="shared" si="1"/>
        <v>1.0206060606060605</v>
      </c>
      <c r="G16" s="84">
        <f t="shared" si="2"/>
        <v>1.0206060606060605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979</v>
      </c>
      <c r="E17" s="26">
        <f t="shared" si="0"/>
        <v>19</v>
      </c>
      <c r="F17" s="8">
        <f t="shared" si="1"/>
        <v>1.0197916666666667</v>
      </c>
      <c r="G17" s="84">
        <f t="shared" si="2"/>
        <v>1.0197916666666667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1585</v>
      </c>
      <c r="E20" s="26">
        <f t="shared" si="0"/>
        <v>-145</v>
      </c>
      <c r="F20" s="8">
        <f t="shared" si="1"/>
        <v>0.91618497109826591</v>
      </c>
      <c r="G20" s="84">
        <f t="shared" si="2"/>
        <v>0.91618497109826591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2814</v>
      </c>
      <c r="E21" s="26">
        <f t="shared" si="0"/>
        <v>-186</v>
      </c>
      <c r="F21" s="8">
        <f t="shared" si="1"/>
        <v>0.93799999999999994</v>
      </c>
      <c r="G21" s="84">
        <f t="shared" si="2"/>
        <v>0.93799999999999994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3753</v>
      </c>
      <c r="E22" s="26">
        <f t="shared" si="0"/>
        <v>-177</v>
      </c>
      <c r="F22" s="8">
        <f t="shared" si="1"/>
        <v>0.95496183206106866</v>
      </c>
      <c r="G22" s="84">
        <f t="shared" si="2"/>
        <v>0.95496183206106866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1216</v>
      </c>
      <c r="E23" s="26">
        <f t="shared" si="0"/>
        <v>16</v>
      </c>
      <c r="F23" s="8">
        <f t="shared" si="1"/>
        <v>1.0133333333333334</v>
      </c>
      <c r="G23" s="84">
        <f t="shared" si="2"/>
        <v>1.0133333333333334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15085</v>
      </c>
      <c r="E26" s="19">
        <f t="shared" si="0"/>
        <v>1486</v>
      </c>
      <c r="F26" s="16">
        <f t="shared" si="1"/>
        <v>1.1092727406426943</v>
      </c>
      <c r="G26" s="84">
        <f t="shared" si="2"/>
        <v>1.1092727406426943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2686</v>
      </c>
      <c r="E28" s="26">
        <f t="shared" si="0"/>
        <v>316</v>
      </c>
      <c r="F28" s="8">
        <f t="shared" si="1"/>
        <v>1.1333333333333333</v>
      </c>
      <c r="G28" s="84">
        <f t="shared" si="2"/>
        <v>1.1333333333333333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2904</v>
      </c>
      <c r="E29" s="26">
        <f t="shared" si="0"/>
        <v>834</v>
      </c>
      <c r="F29" s="8">
        <f t="shared" si="1"/>
        <v>1.4028985507246376</v>
      </c>
      <c r="G29" s="84">
        <f t="shared" si="2"/>
        <v>1.4028985507246376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6179</v>
      </c>
      <c r="E30" s="26">
        <f t="shared" si="0"/>
        <v>-30</v>
      </c>
      <c r="F30" s="8">
        <f t="shared" si="1"/>
        <v>0.99516830407473023</v>
      </c>
      <c r="G30" s="84">
        <f t="shared" si="2"/>
        <v>0.99516830407473023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12359</v>
      </c>
      <c r="E31" s="19">
        <f t="shared" si="0"/>
        <v>1494</v>
      </c>
      <c r="F31" s="16">
        <f t="shared" si="1"/>
        <v>1.1375057524160148</v>
      </c>
      <c r="G31" s="84">
        <f t="shared" si="2"/>
        <v>1.1375057524160148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87">
        <v>3029</v>
      </c>
      <c r="E33" s="26">
        <f t="shared" si="0"/>
        <v>1054</v>
      </c>
      <c r="F33" s="8">
        <f t="shared" si="1"/>
        <v>1.5336708860759494</v>
      </c>
      <c r="G33" s="84">
        <f t="shared" si="2"/>
        <v>1.5336708860759494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2353</v>
      </c>
      <c r="E35" s="26">
        <f t="shared" si="0"/>
        <v>43</v>
      </c>
      <c r="F35" s="8">
        <f t="shared" si="1"/>
        <v>1.0186147186147185</v>
      </c>
      <c r="G35" s="84">
        <f t="shared" si="2"/>
        <v>1.0186147186147185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7733</v>
      </c>
      <c r="E36" s="19">
        <f t="shared" si="0"/>
        <v>-1500</v>
      </c>
      <c r="F36" s="16">
        <f t="shared" si="1"/>
        <v>0.83753926134517487</v>
      </c>
      <c r="G36" s="84">
        <f t="shared" si="2"/>
        <v>0.83753926134517487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87">
        <v>1072</v>
      </c>
      <c r="E37" s="33">
        <f t="shared" si="0"/>
        <v>-749</v>
      </c>
      <c r="F37" s="34">
        <f t="shared" si="1"/>
        <v>0.58868753432180121</v>
      </c>
      <c r="G37" s="84">
        <f t="shared" si="2"/>
        <v>0.58868753432180121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3165</v>
      </c>
      <c r="E39" s="26">
        <f t="shared" si="0"/>
        <v>-275</v>
      </c>
      <c r="F39" s="8">
        <f t="shared" si="1"/>
        <v>0.92005813953488369</v>
      </c>
      <c r="G39" s="84">
        <f t="shared" si="2"/>
        <v>0.92005813953488369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3279</v>
      </c>
      <c r="E42" s="19">
        <f t="shared" si="0"/>
        <v>-1326</v>
      </c>
      <c r="F42" s="16">
        <f t="shared" si="1"/>
        <v>0.71205211726384365</v>
      </c>
      <c r="G42" s="84">
        <f t="shared" si="2"/>
        <v>0.71205211726384365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482</v>
      </c>
      <c r="E43" s="33">
        <f t="shared" si="0"/>
        <v>-193</v>
      </c>
      <c r="F43" s="34">
        <f t="shared" si="1"/>
        <v>0.71407407407407408</v>
      </c>
      <c r="G43" s="84">
        <f t="shared" si="2"/>
        <v>0.71407407407407408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707</v>
      </c>
      <c r="E44" s="26">
        <f t="shared" si="0"/>
        <v>-253</v>
      </c>
      <c r="F44" s="8">
        <f t="shared" si="1"/>
        <v>0.73645833333333333</v>
      </c>
      <c r="G44" s="84">
        <f t="shared" si="2"/>
        <v>0.73645833333333333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8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2648</v>
      </c>
      <c r="E48" s="19">
        <f t="shared" si="0"/>
        <v>-102</v>
      </c>
      <c r="F48" s="16">
        <f t="shared" si="1"/>
        <v>0.96290909090909094</v>
      </c>
      <c r="G48" s="84">
        <f t="shared" si="2"/>
        <v>0.96290909090909094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2648</v>
      </c>
      <c r="E49" s="33">
        <f t="shared" si="0"/>
        <v>-102</v>
      </c>
      <c r="F49" s="34">
        <f t="shared" si="1"/>
        <v>0.96290909090909094</v>
      </c>
      <c r="G49" s="84">
        <f t="shared" si="2"/>
        <v>0.96290909090909094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2342</v>
      </c>
      <c r="E50" s="19">
        <f t="shared" si="0"/>
        <v>-1232</v>
      </c>
      <c r="F50" s="16">
        <f t="shared" si="1"/>
        <v>0.65528819250139902</v>
      </c>
      <c r="G50" s="84">
        <f t="shared" si="2"/>
        <v>0.65528819250139902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2342</v>
      </c>
      <c r="E51" s="33">
        <f t="shared" si="0"/>
        <v>-1232</v>
      </c>
      <c r="F51" s="34">
        <f>+D51/C52</f>
        <v>0.4841844118255117</v>
      </c>
      <c r="G51" s="84">
        <f t="shared" si="2"/>
        <v>0.65528819250139902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4668</v>
      </c>
      <c r="E52" s="19">
        <f t="shared" si="0"/>
        <v>-169</v>
      </c>
      <c r="F52" s="16">
        <f>+D52/C52</f>
        <v>0.9650609882158363</v>
      </c>
      <c r="G52" s="84">
        <f t="shared" si="2"/>
        <v>0.9650609882158363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1255</v>
      </c>
      <c r="E53" s="33">
        <f t="shared" si="0"/>
        <v>-170</v>
      </c>
      <c r="F53" s="34">
        <f t="shared" si="1"/>
        <v>0.88070175438596487</v>
      </c>
      <c r="G53" s="84">
        <f t="shared" si="2"/>
        <v>0.88070175438596487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8366</v>
      </c>
      <c r="E56" s="19">
        <f t="shared" si="0"/>
        <v>211</v>
      </c>
      <c r="F56" s="16">
        <f t="shared" si="1"/>
        <v>1.0258736971183322</v>
      </c>
      <c r="G56" s="84">
        <f t="shared" si="2"/>
        <v>1.0258736971183322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87">
        <v>2386</v>
      </c>
      <c r="E58" s="26">
        <f t="shared" si="0"/>
        <v>-314</v>
      </c>
      <c r="F58" s="8">
        <f t="shared" si="1"/>
        <v>0.88370370370370366</v>
      </c>
      <c r="G58" s="84">
        <f t="shared" si="2"/>
        <v>0.88370370370370366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4300</v>
      </c>
      <c r="E59" s="26">
        <f t="shared" si="0"/>
        <v>370</v>
      </c>
      <c r="F59" s="8">
        <f t="shared" si="1"/>
        <v>1.0941475826972009</v>
      </c>
      <c r="G59" s="84">
        <f t="shared" si="2"/>
        <v>1.0941475826972009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7946</v>
      </c>
      <c r="E62" s="19">
        <f t="shared" si="0"/>
        <v>-43</v>
      </c>
      <c r="F62" s="16">
        <f t="shared" si="1"/>
        <v>0.99461759919889847</v>
      </c>
      <c r="G62" s="84">
        <f t="shared" si="2"/>
        <v>0.99461759919889847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3688</v>
      </c>
      <c r="E63" s="33">
        <f t="shared" si="0"/>
        <v>-162</v>
      </c>
      <c r="F63" s="34">
        <f t="shared" si="1"/>
        <v>0.95792207792207795</v>
      </c>
      <c r="G63" s="84">
        <f t="shared" si="2"/>
        <v>0.95792207792207795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4258</v>
      </c>
      <c r="E64" s="26">
        <f t="shared" si="0"/>
        <v>119</v>
      </c>
      <c r="F64" s="8">
        <f t="shared" si="1"/>
        <v>1.0287509060159459</v>
      </c>
      <c r="G64" s="84">
        <f t="shared" si="2"/>
        <v>1.0287509060159459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19874</v>
      </c>
      <c r="E65" s="19">
        <f t="shared" si="0"/>
        <v>-1096</v>
      </c>
      <c r="F65" s="16">
        <f t="shared" si="1"/>
        <v>0.94773485932284218</v>
      </c>
      <c r="G65" s="84">
        <f t="shared" si="2"/>
        <v>0.94773485932284218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5375</v>
      </c>
      <c r="E66" s="33">
        <f t="shared" si="0"/>
        <v>5</v>
      </c>
      <c r="F66" s="34">
        <f t="shared" si="1"/>
        <v>1.0009310986964619</v>
      </c>
      <c r="G66" s="84">
        <f t="shared" si="2"/>
        <v>1.0009310986964619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87">
        <v>1637</v>
      </c>
      <c r="E67" s="26">
        <f t="shared" si="0"/>
        <v>-883</v>
      </c>
      <c r="F67" s="8">
        <f t="shared" si="1"/>
        <v>0.64960317460317463</v>
      </c>
      <c r="G67" s="84">
        <f t="shared" si="2"/>
        <v>0.64960317460317463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2212</v>
      </c>
      <c r="E68" s="26">
        <f t="shared" si="0"/>
        <v>-248</v>
      </c>
      <c r="F68" s="8">
        <f t="shared" si="1"/>
        <v>0.89918699186991868</v>
      </c>
      <c r="G68" s="84">
        <f t="shared" si="2"/>
        <v>0.89918699186991868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87">
        <v>3673</v>
      </c>
      <c r="E71" s="26">
        <f t="shared" si="3"/>
        <v>-467</v>
      </c>
      <c r="F71" s="8">
        <f t="shared" si="4"/>
        <v>0.88719806763285025</v>
      </c>
      <c r="G71" s="84">
        <f t="shared" si="5"/>
        <v>0.88719806763285025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19628</v>
      </c>
      <c r="E72" s="19">
        <f t="shared" si="3"/>
        <v>-2735</v>
      </c>
      <c r="F72" s="16">
        <f t="shared" si="4"/>
        <v>0.87769977194473014</v>
      </c>
      <c r="G72" s="84">
        <f t="shared" si="5"/>
        <v>0.87769977194473014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87"/>
      <c r="E75" s="26">
        <f t="shared" si="3"/>
        <v>-540</v>
      </c>
      <c r="F75" s="8">
        <f t="shared" si="4"/>
        <v>0</v>
      </c>
      <c r="G75" s="84">
        <f t="shared" si="5"/>
        <v>0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87"/>
      <c r="E79" s="26">
        <f t="shared" si="3"/>
        <v>-501</v>
      </c>
      <c r="F79" s="8">
        <f t="shared" si="4"/>
        <v>0</v>
      </c>
      <c r="G79" s="84">
        <f t="shared" si="5"/>
        <v>0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87">
        <v>1281</v>
      </c>
      <c r="E82" s="26">
        <f t="shared" si="3"/>
        <v>-3099</v>
      </c>
      <c r="F82" s="8">
        <f t="shared" si="4"/>
        <v>0.29246575342465753</v>
      </c>
      <c r="G82" s="84">
        <f t="shared" si="5"/>
        <v>0.29246575342465753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1606</v>
      </c>
      <c r="E86" s="26">
        <f t="shared" si="3"/>
        <v>586</v>
      </c>
      <c r="F86" s="8">
        <f t="shared" si="4"/>
        <v>1.5745098039215686</v>
      </c>
      <c r="G86" s="84">
        <f t="shared" si="5"/>
        <v>1.5745098039215686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3993</v>
      </c>
      <c r="E89" s="19">
        <f t="shared" si="3"/>
        <v>543</v>
      </c>
      <c r="F89" s="16">
        <f t="shared" si="4"/>
        <v>1.1573913043478261</v>
      </c>
      <c r="G89" s="84">
        <f t="shared" si="5"/>
        <v>1.1573913043478261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1745</v>
      </c>
      <c r="E90" s="33">
        <f t="shared" si="3"/>
        <v>275</v>
      </c>
      <c r="F90" s="34">
        <f t="shared" si="4"/>
        <v>1.1870748299319729</v>
      </c>
      <c r="G90" s="84">
        <f t="shared" si="5"/>
        <v>1.1870748299319729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2248</v>
      </c>
      <c r="E91" s="26">
        <f t="shared" si="3"/>
        <v>268</v>
      </c>
      <c r="F91" s="8">
        <f t="shared" si="4"/>
        <v>1.1353535353535353</v>
      </c>
      <c r="G91" s="84">
        <f t="shared" si="5"/>
        <v>1.1353535353535353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4989</v>
      </c>
      <c r="E94" s="19">
        <f t="shared" si="3"/>
        <v>144</v>
      </c>
      <c r="F94" s="16">
        <f t="shared" si="4"/>
        <v>1.0297213622291022</v>
      </c>
      <c r="G94" s="84">
        <f t="shared" si="5"/>
        <v>1.0297213622291022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2213</v>
      </c>
      <c r="E98" s="26">
        <f t="shared" si="3"/>
        <v>116</v>
      </c>
      <c r="F98" s="8">
        <f t="shared" si="4"/>
        <v>1.0553171196948021</v>
      </c>
      <c r="G98" s="84">
        <f t="shared" si="5"/>
        <v>1.0553171196948021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3581</v>
      </c>
      <c r="E100" s="19">
        <f t="shared" si="3"/>
        <v>-4088</v>
      </c>
      <c r="F100" s="16">
        <f t="shared" si="4"/>
        <v>0.46694484287390792</v>
      </c>
      <c r="G100" s="84">
        <f t="shared" si="5"/>
        <v>0.46694484287390792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3581</v>
      </c>
      <c r="E102" s="26">
        <f t="shared" si="3"/>
        <v>-439</v>
      </c>
      <c r="F102" s="8">
        <f t="shared" si="4"/>
        <v>0.8907960199004975</v>
      </c>
      <c r="G102" s="84">
        <f t="shared" si="5"/>
        <v>0.8907960199004975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3774</v>
      </c>
      <c r="E103" s="19">
        <f t="shared" si="3"/>
        <v>-2823</v>
      </c>
      <c r="F103" s="16">
        <f t="shared" si="4"/>
        <v>0.57207821737153253</v>
      </c>
      <c r="G103" s="84">
        <f t="shared" si="5"/>
        <v>0.57207821737153253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1668</v>
      </c>
      <c r="E105" s="26">
        <f t="shared" si="3"/>
        <v>-2404</v>
      </c>
      <c r="F105" s="8">
        <f t="shared" si="4"/>
        <v>0.40962671905697445</v>
      </c>
      <c r="G105" s="84">
        <f t="shared" si="5"/>
        <v>0.40962671905697445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3557</v>
      </c>
      <c r="E106" s="19">
        <f t="shared" si="3"/>
        <v>-940</v>
      </c>
      <c r="F106" s="16">
        <f t="shared" si="4"/>
        <v>0.79097175895041139</v>
      </c>
      <c r="G106" s="84">
        <f t="shared" si="5"/>
        <v>0.79097175895041139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502</v>
      </c>
      <c r="E108" s="26">
        <f t="shared" si="3"/>
        <v>-938</v>
      </c>
      <c r="F108" s="8">
        <f t="shared" si="4"/>
        <v>0.34861111111111109</v>
      </c>
      <c r="G108" s="84">
        <f t="shared" si="5"/>
        <v>0.34861111111111109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11537</v>
      </c>
      <c r="E110" s="19">
        <f t="shared" si="3"/>
        <v>-85</v>
      </c>
      <c r="F110" s="16">
        <f t="shared" si="4"/>
        <v>0.99268628463259334</v>
      </c>
      <c r="G110" s="84">
        <f t="shared" si="5"/>
        <v>0.99268628463259334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3120</v>
      </c>
      <c r="E111" s="33">
        <f t="shared" si="3"/>
        <v>-80</v>
      </c>
      <c r="F111" s="34">
        <f t="shared" si="4"/>
        <v>0.97499999999999998</v>
      </c>
      <c r="G111" s="84">
        <f t="shared" si="5"/>
        <v>0.97499999999999998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8417</v>
      </c>
      <c r="E112" s="26">
        <f t="shared" si="3"/>
        <v>-5</v>
      </c>
      <c r="F112" s="8">
        <f t="shared" si="4"/>
        <v>0.9994063167893612</v>
      </c>
      <c r="G112" s="84">
        <f t="shared" si="5"/>
        <v>0.9994063167893612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2023</v>
      </c>
      <c r="E113" s="19">
        <f t="shared" si="3"/>
        <v>-27</v>
      </c>
      <c r="F113" s="20">
        <f t="shared" si="4"/>
        <v>0.98682926829268292</v>
      </c>
      <c r="G113" s="84">
        <f t="shared" si="5"/>
        <v>0.98682926829268292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2023</v>
      </c>
      <c r="E114" s="33">
        <f t="shared" si="3"/>
        <v>-27</v>
      </c>
      <c r="F114" s="34">
        <f t="shared" si="4"/>
        <v>0.98682926829268292</v>
      </c>
      <c r="G114" s="84">
        <f t="shared" si="5"/>
        <v>0.98682926829268292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3121</v>
      </c>
      <c r="E115" s="19">
        <f t="shared" si="3"/>
        <v>397</v>
      </c>
      <c r="F115" s="16">
        <f t="shared" si="4"/>
        <v>1.1457415565345082</v>
      </c>
      <c r="G115" s="84">
        <f t="shared" si="5"/>
        <v>1.1457415565345082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705</v>
      </c>
      <c r="E117" s="26">
        <f t="shared" si="3"/>
        <v>15</v>
      </c>
      <c r="F117" s="8">
        <f t="shared" si="4"/>
        <v>1.0217391304347827</v>
      </c>
      <c r="G117" s="84">
        <f t="shared" si="5"/>
        <v>1.0217391304347827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4796</v>
      </c>
      <c r="E119" s="27">
        <f t="shared" si="3"/>
        <v>-428</v>
      </c>
      <c r="F119" s="16">
        <f t="shared" si="4"/>
        <v>0.91807044410413474</v>
      </c>
      <c r="G119" s="84">
        <f t="shared" si="5"/>
        <v>0.91807044410413474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1521</v>
      </c>
      <c r="E120" s="33">
        <f t="shared" si="3"/>
        <v>-104</v>
      </c>
      <c r="F120" s="34">
        <f t="shared" si="4"/>
        <v>0.93600000000000005</v>
      </c>
      <c r="G120" s="84">
        <f t="shared" si="5"/>
        <v>0.93600000000000005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87">
        <v>1315</v>
      </c>
      <c r="E121" s="26">
        <f t="shared" si="3"/>
        <v>-334</v>
      </c>
      <c r="F121" s="8">
        <f t="shared" si="4"/>
        <v>0.79745300181928447</v>
      </c>
      <c r="G121" s="84">
        <f t="shared" si="5"/>
        <v>0.79745300181928447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13769</v>
      </c>
      <c r="E125" s="19">
        <f t="shared" si="3"/>
        <v>-346</v>
      </c>
      <c r="F125" s="16">
        <f>+D125/C125</f>
        <v>0.97548707049238403</v>
      </c>
      <c r="G125" s="84">
        <f t="shared" si="5"/>
        <v>0.97548707049238403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4488</v>
      </c>
      <c r="E129" s="26">
        <f t="shared" si="3"/>
        <v>-125</v>
      </c>
      <c r="F129" s="8">
        <f t="shared" si="4"/>
        <v>0.97290266637762846</v>
      </c>
      <c r="G129" s="84">
        <f t="shared" si="5"/>
        <v>0.97290266637762846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1344</v>
      </c>
      <c r="E131" s="26">
        <f t="shared" si="3"/>
        <v>-6</v>
      </c>
      <c r="F131" s="8">
        <f t="shared" si="4"/>
        <v>0.99555555555555553</v>
      </c>
      <c r="G131" s="84">
        <f t="shared" si="5"/>
        <v>0.99555555555555553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1554</v>
      </c>
      <c r="E133" s="26">
        <f t="shared" si="3"/>
        <v>-64</v>
      </c>
      <c r="F133" s="8">
        <f t="shared" si="4"/>
        <v>0.9604449938195303</v>
      </c>
      <c r="G133" s="84">
        <f t="shared" si="5"/>
        <v>0.9604449938195303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1322</v>
      </c>
      <c r="E134" s="19">
        <f t="shared" ref="E134:E154" si="6">+D134-C134</f>
        <v>-3653</v>
      </c>
      <c r="F134" s="20">
        <f t="shared" ref="F134:F154" si="7">+D134/C134</f>
        <v>0.26572864321608042</v>
      </c>
      <c r="G134" s="84">
        <f t="shared" ref="G134:G156" si="8">(D134/C134)</f>
        <v>0.26572864321608042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1322</v>
      </c>
      <c r="E135" s="33">
        <f t="shared" si="6"/>
        <v>-3653</v>
      </c>
      <c r="F135" s="34">
        <f t="shared" si="7"/>
        <v>0.26572864321608042</v>
      </c>
      <c r="G135" s="84">
        <f t="shared" si="8"/>
        <v>0.26572864321608042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8853</v>
      </c>
      <c r="E136" s="19">
        <f t="shared" si="6"/>
        <v>-72</v>
      </c>
      <c r="F136" s="16">
        <f t="shared" si="7"/>
        <v>0.99193277310924366</v>
      </c>
      <c r="G136" s="84">
        <f t="shared" si="8"/>
        <v>0.99193277310924366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2389</v>
      </c>
      <c r="E138" s="26">
        <f t="shared" si="6"/>
        <v>259</v>
      </c>
      <c r="F138" s="8">
        <f t="shared" si="7"/>
        <v>1.1215962441314553</v>
      </c>
      <c r="G138" s="84">
        <f t="shared" si="8"/>
        <v>1.1215962441314553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4218</v>
      </c>
      <c r="E139" s="26">
        <f t="shared" si="6"/>
        <v>-102</v>
      </c>
      <c r="F139" s="8">
        <f t="shared" si="7"/>
        <v>0.97638888888888886</v>
      </c>
      <c r="G139" s="84">
        <f t="shared" si="8"/>
        <v>0.97638888888888886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19361</v>
      </c>
      <c r="E140" s="19">
        <f t="shared" si="6"/>
        <v>-2386</v>
      </c>
      <c r="F140" s="16">
        <f t="shared" si="7"/>
        <v>0.89028371729433942</v>
      </c>
      <c r="G140" s="84">
        <f t="shared" si="8"/>
        <v>0.89028371729433942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4179</v>
      </c>
      <c r="E141" s="33">
        <f t="shared" si="6"/>
        <v>-521</v>
      </c>
      <c r="F141" s="34">
        <f t="shared" si="7"/>
        <v>0.88914893617021273</v>
      </c>
      <c r="G141" s="84">
        <f t="shared" si="8"/>
        <v>0.88914893617021273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2363</v>
      </c>
      <c r="E142" s="26">
        <f t="shared" si="6"/>
        <v>-12</v>
      </c>
      <c r="F142" s="8">
        <f t="shared" si="7"/>
        <v>0.99494736842105258</v>
      </c>
      <c r="G142" s="84">
        <f t="shared" si="8"/>
        <v>0.99494736842105258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2417</v>
      </c>
      <c r="E144" s="26">
        <f t="shared" si="6"/>
        <v>-493</v>
      </c>
      <c r="F144" s="8">
        <f t="shared" si="7"/>
        <v>0.83058419243986259</v>
      </c>
      <c r="G144" s="84">
        <f t="shared" si="8"/>
        <v>0.83058419243986259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644</v>
      </c>
      <c r="E145" s="26">
        <f t="shared" si="6"/>
        <v>-106</v>
      </c>
      <c r="F145" s="8">
        <f t="shared" si="7"/>
        <v>0.85866666666666669</v>
      </c>
      <c r="G145" s="84">
        <f t="shared" si="8"/>
        <v>0.85866666666666669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310</v>
      </c>
      <c r="E147" s="26">
        <f t="shared" si="6"/>
        <v>12</v>
      </c>
      <c r="F147" s="8">
        <f t="shared" si="7"/>
        <v>1.0402684563758389</v>
      </c>
      <c r="G147" s="84">
        <f t="shared" si="8"/>
        <v>1.0402684563758389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3090</v>
      </c>
      <c r="E148" s="26">
        <f t="shared" si="6"/>
        <v>-330</v>
      </c>
      <c r="F148" s="8">
        <f t="shared" si="7"/>
        <v>0.90350877192982459</v>
      </c>
      <c r="G148" s="84">
        <f t="shared" si="8"/>
        <v>0.90350877192982459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1415</v>
      </c>
      <c r="E149" s="26">
        <f t="shared" si="6"/>
        <v>-984</v>
      </c>
      <c r="F149" s="8">
        <f t="shared" si="7"/>
        <v>0.58982909545644013</v>
      </c>
      <c r="G149" s="84">
        <f t="shared" si="8"/>
        <v>0.58982909545644013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2494</v>
      </c>
      <c r="E150" s="26">
        <f t="shared" si="6"/>
        <v>-236</v>
      </c>
      <c r="F150" s="8">
        <f t="shared" si="7"/>
        <v>0.91355311355311353</v>
      </c>
      <c r="G150" s="84">
        <f t="shared" si="8"/>
        <v>0.91355311355311353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485</v>
      </c>
      <c r="E153" s="19">
        <f t="shared" si="6"/>
        <v>210</v>
      </c>
      <c r="F153" s="16">
        <f t="shared" si="7"/>
        <v>1.7636363636363637</v>
      </c>
      <c r="G153" s="84">
        <f t="shared" si="8"/>
        <v>1.7636363636363637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485</v>
      </c>
      <c r="E154" s="33">
        <f t="shared" si="6"/>
        <v>210</v>
      </c>
      <c r="F154" s="34">
        <f t="shared" si="7"/>
        <v>1.7636363636363637</v>
      </c>
      <c r="G154" s="85">
        <f t="shared" si="8"/>
        <v>1.7636363636363637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220127</v>
      </c>
      <c r="E156" s="55">
        <f>+E5+E7+E24+E26+E31+E36+E42+E48+E50+E52+E56+E60+E62+E65+E72+E87+E89+E92+E94+E100+E103+E106+E110+E113+E115+E119+E123+E125+E134+E136+E140+E151+E153</f>
        <v>-18268</v>
      </c>
      <c r="F156" s="56">
        <f>+D156/C156</f>
        <v>0.92337087606703161</v>
      </c>
      <c r="G156" s="82">
        <f t="shared" si="8"/>
        <v>0.92337087606703161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220127</v>
      </c>
      <c r="E160" s="14">
        <f>+C160-D160</f>
        <v>18268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455945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220127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235818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/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/>
      <c r="D170"/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{36059E32-52E3-43BD-BAF1-F208D57F372A}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{60A1BAEB-75CD-41BB-A3DF-DBE5CDC3580A}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059E32-52E3-43BD-BAF1-F208D57F37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60A1BAEB-75CD-41BB-A3DF-DBE5CDC35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99D2-346A-4710-9274-7F56C38C6E2F}">
  <dimension ref="B1:N242"/>
  <sheetViews>
    <sheetView zoomScale="120" zoomScaleNormal="120" workbookViewId="0">
      <selection activeCell="A4" sqref="A4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26140</v>
      </c>
      <c r="E7" s="19">
        <f t="shared" si="0"/>
        <v>-205</v>
      </c>
      <c r="F7" s="16">
        <f t="shared" si="1"/>
        <v>0.99221863731258308</v>
      </c>
      <c r="G7" s="84">
        <f t="shared" si="2"/>
        <v>0.99221863731258308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1553</v>
      </c>
      <c r="E8" s="33">
        <f t="shared" si="0"/>
        <v>-22</v>
      </c>
      <c r="F8" s="34">
        <f t="shared" si="1"/>
        <v>0.98603174603174604</v>
      </c>
      <c r="G8" s="84">
        <f t="shared" si="2"/>
        <v>0.98603174603174604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363</v>
      </c>
      <c r="E11" s="26">
        <f t="shared" si="0"/>
        <v>65</v>
      </c>
      <c r="F11" s="8">
        <f t="shared" si="1"/>
        <v>1.2181208053691275</v>
      </c>
      <c r="G11" s="84">
        <f t="shared" si="2"/>
        <v>1.2181208053691275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932</v>
      </c>
      <c r="E12" s="26">
        <f t="shared" si="0"/>
        <v>-54</v>
      </c>
      <c r="F12" s="8">
        <f t="shared" si="1"/>
        <v>0.94523326572008115</v>
      </c>
      <c r="G12" s="84">
        <f t="shared" si="2"/>
        <v>0.94523326572008115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1456</v>
      </c>
      <c r="E13" s="26">
        <f t="shared" si="0"/>
        <v>26</v>
      </c>
      <c r="F13" s="8">
        <f t="shared" si="1"/>
        <v>1.0181818181818181</v>
      </c>
      <c r="G13" s="84">
        <f t="shared" si="2"/>
        <v>1.0181818181818181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2885</v>
      </c>
      <c r="E15" s="26">
        <f t="shared" si="0"/>
        <v>97</v>
      </c>
      <c r="F15" s="8">
        <f t="shared" si="1"/>
        <v>1.0347919655667146</v>
      </c>
      <c r="G15" s="84">
        <f t="shared" si="2"/>
        <v>1.0347919655667146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1723</v>
      </c>
      <c r="E16" s="26">
        <f t="shared" si="0"/>
        <v>73</v>
      </c>
      <c r="F16" s="8">
        <f t="shared" si="1"/>
        <v>1.0442424242424242</v>
      </c>
      <c r="G16" s="84">
        <f t="shared" si="2"/>
        <v>1.0442424242424242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979</v>
      </c>
      <c r="E17" s="26">
        <f t="shared" si="0"/>
        <v>19</v>
      </c>
      <c r="F17" s="8">
        <f t="shared" si="1"/>
        <v>1.0197916666666667</v>
      </c>
      <c r="G17" s="84">
        <f t="shared" si="2"/>
        <v>1.0197916666666667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1590</v>
      </c>
      <c r="E20" s="26">
        <f t="shared" si="0"/>
        <v>-140</v>
      </c>
      <c r="F20" s="8">
        <f t="shared" si="1"/>
        <v>0.91907514450867056</v>
      </c>
      <c r="G20" s="84">
        <f t="shared" si="2"/>
        <v>0.91907514450867056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2834</v>
      </c>
      <c r="E21" s="26">
        <f t="shared" si="0"/>
        <v>-166</v>
      </c>
      <c r="F21" s="8">
        <f t="shared" si="1"/>
        <v>0.94466666666666665</v>
      </c>
      <c r="G21" s="84">
        <f t="shared" si="2"/>
        <v>0.94466666666666665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3769</v>
      </c>
      <c r="E22" s="26">
        <f t="shared" si="0"/>
        <v>-161</v>
      </c>
      <c r="F22" s="8">
        <f t="shared" si="1"/>
        <v>0.95903307888040712</v>
      </c>
      <c r="G22" s="84">
        <f t="shared" si="2"/>
        <v>0.95903307888040712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1216</v>
      </c>
      <c r="E23" s="26">
        <f t="shared" si="0"/>
        <v>16</v>
      </c>
      <c r="F23" s="8">
        <f t="shared" si="1"/>
        <v>1.0133333333333334</v>
      </c>
      <c r="G23" s="84">
        <f t="shared" si="2"/>
        <v>1.0133333333333334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15240</v>
      </c>
      <c r="E26" s="19">
        <f t="shared" si="0"/>
        <v>1641</v>
      </c>
      <c r="F26" s="16">
        <f t="shared" si="1"/>
        <v>1.1206706375468785</v>
      </c>
      <c r="G26" s="84">
        <f t="shared" si="2"/>
        <v>1.1206706375468785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2686</v>
      </c>
      <c r="E28" s="26">
        <f t="shared" si="0"/>
        <v>316</v>
      </c>
      <c r="F28" s="8">
        <f t="shared" si="1"/>
        <v>1.1333333333333333</v>
      </c>
      <c r="G28" s="84">
        <f t="shared" si="2"/>
        <v>1.1333333333333333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3056</v>
      </c>
      <c r="E29" s="26">
        <f t="shared" si="0"/>
        <v>986</v>
      </c>
      <c r="F29" s="8">
        <f t="shared" si="1"/>
        <v>1.4763285024154589</v>
      </c>
      <c r="G29" s="84">
        <f t="shared" si="2"/>
        <v>1.4763285024154589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6182</v>
      </c>
      <c r="E30" s="26">
        <f t="shared" si="0"/>
        <v>-27</v>
      </c>
      <c r="F30" s="8">
        <f t="shared" si="1"/>
        <v>0.99565147366725726</v>
      </c>
      <c r="G30" s="84">
        <f t="shared" si="2"/>
        <v>0.99565147366725726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12360</v>
      </c>
      <c r="E31" s="19">
        <f t="shared" si="0"/>
        <v>1495</v>
      </c>
      <c r="F31" s="16">
        <f t="shared" si="1"/>
        <v>1.1375977910722503</v>
      </c>
      <c r="G31" s="84">
        <f t="shared" si="2"/>
        <v>1.1375977910722503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3029</v>
      </c>
      <c r="E33" s="26">
        <f t="shared" si="0"/>
        <v>1054</v>
      </c>
      <c r="F33" s="8">
        <f t="shared" si="1"/>
        <v>1.5336708860759494</v>
      </c>
      <c r="G33" s="84">
        <f t="shared" si="2"/>
        <v>1.5336708860759494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7810</v>
      </c>
      <c r="E36" s="19">
        <f t="shared" si="0"/>
        <v>-1423</v>
      </c>
      <c r="F36" s="16">
        <f t="shared" si="1"/>
        <v>0.84587891259612258</v>
      </c>
      <c r="G36" s="84">
        <f t="shared" si="2"/>
        <v>0.84587891259612258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1148</v>
      </c>
      <c r="E37" s="33">
        <f t="shared" si="0"/>
        <v>-673</v>
      </c>
      <c r="F37" s="34">
        <f t="shared" si="1"/>
        <v>0.63042284459088416</v>
      </c>
      <c r="G37" s="84">
        <f t="shared" si="2"/>
        <v>0.63042284459088416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3166</v>
      </c>
      <c r="E39" s="26">
        <f t="shared" si="0"/>
        <v>-274</v>
      </c>
      <c r="F39" s="8">
        <f t="shared" si="1"/>
        <v>0.92034883720930227</v>
      </c>
      <c r="G39" s="84">
        <f t="shared" si="2"/>
        <v>0.92034883720930227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3290</v>
      </c>
      <c r="E42" s="19">
        <f t="shared" si="0"/>
        <v>-1315</v>
      </c>
      <c r="F42" s="16">
        <f t="shared" si="1"/>
        <v>0.71444082519001084</v>
      </c>
      <c r="G42" s="84">
        <f t="shared" si="2"/>
        <v>0.71444082519001084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492</v>
      </c>
      <c r="E43" s="33">
        <f t="shared" si="0"/>
        <v>-183</v>
      </c>
      <c r="F43" s="34">
        <f t="shared" si="1"/>
        <v>0.72888888888888892</v>
      </c>
      <c r="G43" s="84">
        <f t="shared" si="2"/>
        <v>0.72888888888888892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2710</v>
      </c>
      <c r="E48" s="19">
        <f t="shared" si="0"/>
        <v>-40</v>
      </c>
      <c r="F48" s="16">
        <f t="shared" si="1"/>
        <v>0.98545454545454547</v>
      </c>
      <c r="G48" s="84">
        <f t="shared" si="2"/>
        <v>0.98545454545454547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2710</v>
      </c>
      <c r="E49" s="33">
        <f t="shared" si="0"/>
        <v>-40</v>
      </c>
      <c r="F49" s="34">
        <f t="shared" si="1"/>
        <v>0.98545454545454547</v>
      </c>
      <c r="G49" s="84">
        <f t="shared" si="2"/>
        <v>0.98545454545454547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2532</v>
      </c>
      <c r="E50" s="19">
        <f t="shared" si="0"/>
        <v>-1042</v>
      </c>
      <c r="F50" s="16">
        <f t="shared" si="1"/>
        <v>0.7084499160604365</v>
      </c>
      <c r="G50" s="84">
        <f t="shared" si="2"/>
        <v>0.7084499160604365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2532</v>
      </c>
      <c r="E51" s="33">
        <f t="shared" si="0"/>
        <v>-1042</v>
      </c>
      <c r="F51" s="34">
        <f>+D51/C52</f>
        <v>0.52346495761835854</v>
      </c>
      <c r="G51" s="84">
        <f t="shared" si="2"/>
        <v>0.7084499160604365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4774</v>
      </c>
      <c r="E52" s="19">
        <f t="shared" si="0"/>
        <v>-63</v>
      </c>
      <c r="F52" s="16">
        <f>+D52/C52</f>
        <v>0.98697539797395084</v>
      </c>
      <c r="G52" s="84">
        <f t="shared" si="2"/>
        <v>0.98697539797395084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1361</v>
      </c>
      <c r="E53" s="33">
        <f t="shared" si="0"/>
        <v>-64</v>
      </c>
      <c r="F53" s="34">
        <f t="shared" si="1"/>
        <v>0.95508771929824565</v>
      </c>
      <c r="G53" s="84">
        <f t="shared" si="2"/>
        <v>0.95508771929824565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8377</v>
      </c>
      <c r="E56" s="19">
        <f t="shared" si="0"/>
        <v>222</v>
      </c>
      <c r="F56" s="16">
        <f t="shared" si="1"/>
        <v>1.0272225628448803</v>
      </c>
      <c r="G56" s="84">
        <f t="shared" si="2"/>
        <v>1.0272225628448803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2397</v>
      </c>
      <c r="E58" s="26">
        <f t="shared" si="0"/>
        <v>-303</v>
      </c>
      <c r="F58" s="8">
        <f t="shared" si="1"/>
        <v>0.88777777777777778</v>
      </c>
      <c r="G58" s="84">
        <f t="shared" si="2"/>
        <v>0.88777777777777778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4300</v>
      </c>
      <c r="E59" s="26">
        <f t="shared" si="0"/>
        <v>370</v>
      </c>
      <c r="F59" s="8">
        <f t="shared" si="1"/>
        <v>1.0941475826972009</v>
      </c>
      <c r="G59" s="84">
        <f t="shared" si="2"/>
        <v>1.0941475826972009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8003</v>
      </c>
      <c r="E62" s="19">
        <f t="shared" si="0"/>
        <v>14</v>
      </c>
      <c r="F62" s="16">
        <f t="shared" si="1"/>
        <v>1.0017524095631494</v>
      </c>
      <c r="G62" s="84">
        <f t="shared" si="2"/>
        <v>1.0017524095631494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3716</v>
      </c>
      <c r="E63" s="33">
        <f t="shared" si="0"/>
        <v>-134</v>
      </c>
      <c r="F63" s="34">
        <f t="shared" si="1"/>
        <v>0.96519480519480516</v>
      </c>
      <c r="G63" s="84">
        <f t="shared" si="2"/>
        <v>0.96519480519480516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4287</v>
      </c>
      <c r="E64" s="26">
        <f t="shared" si="0"/>
        <v>148</v>
      </c>
      <c r="F64" s="8">
        <f t="shared" si="1"/>
        <v>1.0357574293307563</v>
      </c>
      <c r="G64" s="84">
        <f t="shared" si="2"/>
        <v>1.0357574293307563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20564</v>
      </c>
      <c r="E65" s="19">
        <f t="shared" si="0"/>
        <v>-406</v>
      </c>
      <c r="F65" s="16">
        <f t="shared" si="1"/>
        <v>0.98063900810681925</v>
      </c>
      <c r="G65" s="84">
        <f t="shared" si="2"/>
        <v>0.98063900810681925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5375</v>
      </c>
      <c r="E66" s="33">
        <f t="shared" si="0"/>
        <v>5</v>
      </c>
      <c r="F66" s="34">
        <f t="shared" si="1"/>
        <v>1.0009310986964619</v>
      </c>
      <c r="G66" s="84">
        <f t="shared" si="2"/>
        <v>1.0009310986964619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1815</v>
      </c>
      <c r="E67" s="26">
        <f t="shared" si="0"/>
        <v>-705</v>
      </c>
      <c r="F67" s="8">
        <f t="shared" si="1"/>
        <v>0.72023809523809523</v>
      </c>
      <c r="G67" s="84">
        <f t="shared" si="2"/>
        <v>0.72023809523809523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2358</v>
      </c>
      <c r="E68" s="26">
        <f t="shared" si="0"/>
        <v>-102</v>
      </c>
      <c r="F68" s="8">
        <f t="shared" si="1"/>
        <v>0.95853658536585362</v>
      </c>
      <c r="G68" s="84">
        <f t="shared" si="2"/>
        <v>0.95853658536585362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4039</v>
      </c>
      <c r="E71" s="26">
        <f t="shared" si="3"/>
        <v>-101</v>
      </c>
      <c r="F71" s="8">
        <f t="shared" si="4"/>
        <v>0.9756038647342995</v>
      </c>
      <c r="G71" s="84">
        <f t="shared" si="5"/>
        <v>0.9756038647342995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21205</v>
      </c>
      <c r="E72" s="19">
        <f t="shared" si="3"/>
        <v>-1158</v>
      </c>
      <c r="F72" s="16">
        <f t="shared" si="4"/>
        <v>0.94821803872467914</v>
      </c>
      <c r="G72" s="84">
        <f t="shared" si="5"/>
        <v>0.94821803872467914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551</v>
      </c>
      <c r="E79" s="26">
        <f t="shared" si="3"/>
        <v>50</v>
      </c>
      <c r="F79" s="8">
        <f t="shared" si="4"/>
        <v>1.0998003992015968</v>
      </c>
      <c r="G79" s="84">
        <f t="shared" si="5"/>
        <v>1.0998003992015968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2132</v>
      </c>
      <c r="E81" s="26">
        <f t="shared" si="3"/>
        <v>602</v>
      </c>
      <c r="F81" s="8">
        <f t="shared" si="4"/>
        <v>1.3934640522875816</v>
      </c>
      <c r="G81" s="84">
        <f t="shared" si="5"/>
        <v>1.3934640522875816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1709</v>
      </c>
      <c r="E82" s="26">
        <f t="shared" si="3"/>
        <v>-2671</v>
      </c>
      <c r="F82" s="8">
        <f t="shared" si="4"/>
        <v>0.39018264840182648</v>
      </c>
      <c r="G82" s="84">
        <f t="shared" si="5"/>
        <v>0.39018264840182648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3992</v>
      </c>
      <c r="E89" s="19">
        <f t="shared" si="3"/>
        <v>542</v>
      </c>
      <c r="F89" s="16">
        <f t="shared" si="4"/>
        <v>1.1571014492753624</v>
      </c>
      <c r="G89" s="84">
        <f t="shared" si="5"/>
        <v>1.1571014492753624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1768</v>
      </c>
      <c r="E90" s="33">
        <f t="shared" si="3"/>
        <v>298</v>
      </c>
      <c r="F90" s="34">
        <f t="shared" si="4"/>
        <v>1.2027210884353741</v>
      </c>
      <c r="G90" s="84">
        <f t="shared" si="5"/>
        <v>1.2027210884353741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2224</v>
      </c>
      <c r="E91" s="26">
        <f t="shared" si="3"/>
        <v>244</v>
      </c>
      <c r="F91" s="8">
        <f t="shared" si="4"/>
        <v>1.1232323232323231</v>
      </c>
      <c r="G91" s="84">
        <f t="shared" si="5"/>
        <v>1.1232323232323231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4990</v>
      </c>
      <c r="E94" s="19">
        <f t="shared" si="3"/>
        <v>145</v>
      </c>
      <c r="F94" s="16">
        <f t="shared" si="4"/>
        <v>1.0299277605779154</v>
      </c>
      <c r="G94" s="84">
        <f t="shared" si="5"/>
        <v>1.0299277605779154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3621</v>
      </c>
      <c r="E100" s="19">
        <f t="shared" si="3"/>
        <v>-4048</v>
      </c>
      <c r="F100" s="16">
        <f t="shared" si="4"/>
        <v>0.47216064675968183</v>
      </c>
      <c r="G100" s="84">
        <f t="shared" si="5"/>
        <v>0.47216064675968183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3621</v>
      </c>
      <c r="E102" s="26">
        <f t="shared" si="3"/>
        <v>-399</v>
      </c>
      <c r="F102" s="8">
        <f t="shared" si="4"/>
        <v>0.90074626865671636</v>
      </c>
      <c r="G102" s="84">
        <f t="shared" si="5"/>
        <v>0.90074626865671636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4156</v>
      </c>
      <c r="E103" s="19">
        <f t="shared" si="3"/>
        <v>-2441</v>
      </c>
      <c r="F103" s="16">
        <f t="shared" si="4"/>
        <v>0.62998332575413063</v>
      </c>
      <c r="G103" s="84">
        <f t="shared" si="5"/>
        <v>0.62998332575413063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2050</v>
      </c>
      <c r="E105" s="26">
        <f t="shared" si="3"/>
        <v>-2022</v>
      </c>
      <c r="F105" s="8">
        <f t="shared" si="4"/>
        <v>0.50343811394891946</v>
      </c>
      <c r="G105" s="84">
        <f t="shared" si="5"/>
        <v>0.50343811394891946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3704</v>
      </c>
      <c r="E106" s="19">
        <f t="shared" si="3"/>
        <v>-793</v>
      </c>
      <c r="F106" s="16">
        <f t="shared" si="4"/>
        <v>0.82366021792305977</v>
      </c>
      <c r="G106" s="84">
        <f t="shared" si="5"/>
        <v>0.82366021792305977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649</v>
      </c>
      <c r="E108" s="26">
        <f t="shared" si="3"/>
        <v>-791</v>
      </c>
      <c r="F108" s="8">
        <f t="shared" si="4"/>
        <v>0.45069444444444445</v>
      </c>
      <c r="G108" s="84">
        <f t="shared" si="5"/>
        <v>0.45069444444444445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11645</v>
      </c>
      <c r="E110" s="19">
        <f t="shared" si="3"/>
        <v>23</v>
      </c>
      <c r="F110" s="16">
        <f t="shared" si="4"/>
        <v>1.00197900533471</v>
      </c>
      <c r="G110" s="84">
        <f t="shared" si="5"/>
        <v>1.00197900533471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3120</v>
      </c>
      <c r="E111" s="33">
        <f t="shared" si="3"/>
        <v>-80</v>
      </c>
      <c r="F111" s="34">
        <f t="shared" si="4"/>
        <v>0.97499999999999998</v>
      </c>
      <c r="G111" s="84">
        <f t="shared" si="5"/>
        <v>0.97499999999999998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8525</v>
      </c>
      <c r="E112" s="26">
        <f t="shared" si="3"/>
        <v>103</v>
      </c>
      <c r="F112" s="8">
        <f t="shared" si="4"/>
        <v>1.0122298741391593</v>
      </c>
      <c r="G112" s="84">
        <f t="shared" si="5"/>
        <v>1.0122298741391593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2023</v>
      </c>
      <c r="E113" s="19">
        <f t="shared" si="3"/>
        <v>-27</v>
      </c>
      <c r="F113" s="20">
        <f t="shared" si="4"/>
        <v>0.98682926829268292</v>
      </c>
      <c r="G113" s="84">
        <f t="shared" si="5"/>
        <v>0.98682926829268292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2023</v>
      </c>
      <c r="E114" s="33">
        <f t="shared" si="3"/>
        <v>-27</v>
      </c>
      <c r="F114" s="34">
        <f t="shared" si="4"/>
        <v>0.98682926829268292</v>
      </c>
      <c r="G114" s="84">
        <f t="shared" si="5"/>
        <v>0.98682926829268292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3122</v>
      </c>
      <c r="E115" s="19">
        <f t="shared" si="3"/>
        <v>398</v>
      </c>
      <c r="F115" s="16">
        <f t="shared" si="4"/>
        <v>1.146108663729809</v>
      </c>
      <c r="G115" s="84">
        <f t="shared" si="5"/>
        <v>1.146108663729809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706</v>
      </c>
      <c r="E117" s="26">
        <f t="shared" si="3"/>
        <v>16</v>
      </c>
      <c r="F117" s="8">
        <f t="shared" si="4"/>
        <v>1.0231884057971015</v>
      </c>
      <c r="G117" s="84">
        <f t="shared" si="5"/>
        <v>1.0231884057971015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4815</v>
      </c>
      <c r="E119" s="27">
        <f t="shared" si="3"/>
        <v>-409</v>
      </c>
      <c r="F119" s="16">
        <f t="shared" si="4"/>
        <v>0.92170750382848388</v>
      </c>
      <c r="G119" s="84">
        <f t="shared" si="5"/>
        <v>0.92170750382848388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1330</v>
      </c>
      <c r="E121" s="26">
        <f t="shared" si="3"/>
        <v>-319</v>
      </c>
      <c r="F121" s="8">
        <f t="shared" si="4"/>
        <v>0.80654942389326867</v>
      </c>
      <c r="G121" s="84">
        <f t="shared" si="5"/>
        <v>0.80654942389326867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13824</v>
      </c>
      <c r="E125" s="19">
        <f t="shared" si="3"/>
        <v>-291</v>
      </c>
      <c r="F125" s="16">
        <f>+D125/C125</f>
        <v>0.97938363443145593</v>
      </c>
      <c r="G125" s="84">
        <f t="shared" si="5"/>
        <v>0.97938363443145593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4496</v>
      </c>
      <c r="E129" s="26">
        <f t="shared" si="3"/>
        <v>-117</v>
      </c>
      <c r="F129" s="8">
        <f t="shared" si="4"/>
        <v>0.97463689572946022</v>
      </c>
      <c r="G129" s="84">
        <f t="shared" si="5"/>
        <v>0.97463689572946022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1391</v>
      </c>
      <c r="E131" s="26">
        <f t="shared" si="3"/>
        <v>41</v>
      </c>
      <c r="F131" s="8">
        <f t="shared" si="4"/>
        <v>1.0303703703703704</v>
      </c>
      <c r="G131" s="84">
        <f t="shared" si="5"/>
        <v>1.0303703703703704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1554</v>
      </c>
      <c r="E133" s="26">
        <f t="shared" si="3"/>
        <v>-64</v>
      </c>
      <c r="F133" s="8">
        <f t="shared" si="4"/>
        <v>0.9604449938195303</v>
      </c>
      <c r="G133" s="84">
        <f t="shared" si="5"/>
        <v>0.9604449938195303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1453</v>
      </c>
      <c r="E134" s="19">
        <f t="shared" ref="E134:E154" si="6">+D134-C134</f>
        <v>-3522</v>
      </c>
      <c r="F134" s="20">
        <f t="shared" ref="F134:F154" si="7">+D134/C134</f>
        <v>0.2920603015075377</v>
      </c>
      <c r="G134" s="84">
        <f t="shared" ref="G134:G156" si="8">(D134/C134)</f>
        <v>0.2920603015075377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1453</v>
      </c>
      <c r="E135" s="33">
        <f t="shared" si="6"/>
        <v>-3522</v>
      </c>
      <c r="F135" s="34">
        <f t="shared" si="7"/>
        <v>0.2920603015075377</v>
      </c>
      <c r="G135" s="84">
        <f t="shared" si="8"/>
        <v>0.2920603015075377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8876</v>
      </c>
      <c r="E136" s="19">
        <f t="shared" si="6"/>
        <v>-49</v>
      </c>
      <c r="F136" s="16">
        <f t="shared" si="7"/>
        <v>0.99450980392156862</v>
      </c>
      <c r="G136" s="84">
        <f t="shared" si="8"/>
        <v>0.99450980392156862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2389</v>
      </c>
      <c r="E138" s="26">
        <f t="shared" si="6"/>
        <v>259</v>
      </c>
      <c r="F138" s="8">
        <f t="shared" si="7"/>
        <v>1.1215962441314553</v>
      </c>
      <c r="G138" s="84">
        <f t="shared" si="8"/>
        <v>1.1215962441314553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4241</v>
      </c>
      <c r="E139" s="26">
        <f t="shared" si="6"/>
        <v>-79</v>
      </c>
      <c r="F139" s="8">
        <f t="shared" si="7"/>
        <v>0.98171296296296295</v>
      </c>
      <c r="G139" s="84">
        <f t="shared" si="8"/>
        <v>0.98171296296296295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19441</v>
      </c>
      <c r="E140" s="19">
        <f t="shared" si="6"/>
        <v>-2306</v>
      </c>
      <c r="F140" s="16">
        <f t="shared" si="7"/>
        <v>0.89396238561640684</v>
      </c>
      <c r="G140" s="84">
        <f t="shared" si="8"/>
        <v>0.89396238561640684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4180</v>
      </c>
      <c r="E141" s="33">
        <f t="shared" si="6"/>
        <v>-520</v>
      </c>
      <c r="F141" s="34">
        <f t="shared" si="7"/>
        <v>0.88936170212765953</v>
      </c>
      <c r="G141" s="84">
        <f t="shared" si="8"/>
        <v>0.88936170212765953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2365</v>
      </c>
      <c r="E142" s="26">
        <f t="shared" si="6"/>
        <v>-10</v>
      </c>
      <c r="F142" s="8">
        <f t="shared" si="7"/>
        <v>0.99578947368421056</v>
      </c>
      <c r="G142" s="84">
        <f t="shared" si="8"/>
        <v>0.99578947368421056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2418</v>
      </c>
      <c r="E144" s="26">
        <f t="shared" si="6"/>
        <v>-492</v>
      </c>
      <c r="F144" s="8">
        <f t="shared" si="7"/>
        <v>0.83092783505154644</v>
      </c>
      <c r="G144" s="84">
        <f t="shared" si="8"/>
        <v>0.83092783505154644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662</v>
      </c>
      <c r="E145" s="26">
        <f t="shared" si="6"/>
        <v>-88</v>
      </c>
      <c r="F145" s="8">
        <f t="shared" si="7"/>
        <v>0.88266666666666671</v>
      </c>
      <c r="G145" s="84">
        <f t="shared" si="8"/>
        <v>0.88266666666666671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314</v>
      </c>
      <c r="E147" s="26">
        <f t="shared" si="6"/>
        <v>16</v>
      </c>
      <c r="F147" s="8">
        <f t="shared" si="7"/>
        <v>1.0536912751677852</v>
      </c>
      <c r="G147" s="84">
        <f t="shared" si="8"/>
        <v>1.0536912751677852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3093</v>
      </c>
      <c r="E148" s="26">
        <f t="shared" si="6"/>
        <v>-327</v>
      </c>
      <c r="F148" s="8">
        <f t="shared" si="7"/>
        <v>0.90438596491228074</v>
      </c>
      <c r="G148" s="84">
        <f t="shared" si="8"/>
        <v>0.90438596491228074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1466</v>
      </c>
      <c r="E149" s="26">
        <f t="shared" si="6"/>
        <v>-933</v>
      </c>
      <c r="F149" s="8">
        <f t="shared" si="7"/>
        <v>0.61108795331388077</v>
      </c>
      <c r="G149" s="84">
        <f t="shared" si="8"/>
        <v>0.61108795331388077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2494</v>
      </c>
      <c r="E150" s="26">
        <f t="shared" si="6"/>
        <v>-236</v>
      </c>
      <c r="F150" s="8">
        <f t="shared" si="7"/>
        <v>0.91355311355311353</v>
      </c>
      <c r="G150" s="84">
        <f t="shared" si="8"/>
        <v>0.91355311355311353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488</v>
      </c>
      <c r="E153" s="19">
        <f t="shared" si="6"/>
        <v>213</v>
      </c>
      <c r="F153" s="16">
        <f t="shared" si="7"/>
        <v>1.7745454545454546</v>
      </c>
      <c r="G153" s="84">
        <f t="shared" si="8"/>
        <v>1.7745454545454546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488</v>
      </c>
      <c r="E154" s="33">
        <f t="shared" si="6"/>
        <v>213</v>
      </c>
      <c r="F154" s="34">
        <f t="shared" si="7"/>
        <v>1.7745454545454546</v>
      </c>
      <c r="G154" s="85">
        <f t="shared" si="8"/>
        <v>1.7745454545454546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224219</v>
      </c>
      <c r="E156" s="55">
        <f>+E5+E7+E24+E26+E31+E36+E42+E48+E50+E52+E56+E60+E62+E65+E72+E87+E89+E92+E94+E100+E103+E106+E110+E113+E115+E119+E123+E125+E134+E136+E140+E151+E153</f>
        <v>-14176</v>
      </c>
      <c r="F156" s="56">
        <f>+D156/C156</f>
        <v>0.9405356655970134</v>
      </c>
      <c r="G156" s="82">
        <f t="shared" si="8"/>
        <v>0.9405356655970134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224219</v>
      </c>
      <c r="E160" s="14">
        <f>+C160-D160</f>
        <v>14176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460016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224219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235797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/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/>
      <c r="D170"/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{2497C82C-7A0A-4B1F-9FD1-0EEC29141E67}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{8E3B27F7-CDC9-4FDE-98DA-319DFF6BCC66}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97C82C-7A0A-4B1F-9FD1-0EEC29141E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8E3B27F7-CDC9-4FDE-98DA-319DFF6BCC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AB03-4FBA-4B0E-B68C-CBC0187859FF}">
  <dimension ref="B1:N242"/>
  <sheetViews>
    <sheetView topLeftCell="A71" zoomScale="120" zoomScaleNormal="120" workbookViewId="0">
      <selection activeCell="J82" sqref="J82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26240</v>
      </c>
      <c r="E7" s="19">
        <f t="shared" si="0"/>
        <v>-105</v>
      </c>
      <c r="F7" s="16">
        <f t="shared" si="1"/>
        <v>0.99601442398937179</v>
      </c>
      <c r="G7" s="84">
        <f t="shared" si="2"/>
        <v>0.99601442398937179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1553</v>
      </c>
      <c r="E8" s="33">
        <f t="shared" si="0"/>
        <v>-22</v>
      </c>
      <c r="F8" s="34">
        <f t="shared" si="1"/>
        <v>0.98603174603174604</v>
      </c>
      <c r="G8" s="84">
        <f t="shared" si="2"/>
        <v>0.98603174603174604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814</v>
      </c>
      <c r="E10" s="26">
        <f t="shared" si="0"/>
        <v>4</v>
      </c>
      <c r="F10" s="8">
        <f t="shared" si="1"/>
        <v>1.0049382716049382</v>
      </c>
      <c r="G10" s="84">
        <f t="shared" si="2"/>
        <v>1.0049382716049382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363</v>
      </c>
      <c r="E11" s="26">
        <f t="shared" si="0"/>
        <v>65</v>
      </c>
      <c r="F11" s="8">
        <f t="shared" si="1"/>
        <v>1.2181208053691275</v>
      </c>
      <c r="G11" s="84">
        <f t="shared" si="2"/>
        <v>1.2181208053691275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932</v>
      </c>
      <c r="E12" s="26">
        <f t="shared" si="0"/>
        <v>-54</v>
      </c>
      <c r="F12" s="8">
        <f t="shared" si="1"/>
        <v>0.94523326572008115</v>
      </c>
      <c r="G12" s="84">
        <f t="shared" si="2"/>
        <v>0.94523326572008115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1457</v>
      </c>
      <c r="E13" s="26">
        <f t="shared" si="0"/>
        <v>27</v>
      </c>
      <c r="F13" s="8">
        <f t="shared" si="1"/>
        <v>1.0188811188811189</v>
      </c>
      <c r="G13" s="84">
        <f t="shared" si="2"/>
        <v>1.0188811188811189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2885</v>
      </c>
      <c r="E15" s="26">
        <f t="shared" si="0"/>
        <v>97</v>
      </c>
      <c r="F15" s="8">
        <f t="shared" si="1"/>
        <v>1.0347919655667146</v>
      </c>
      <c r="G15" s="84">
        <f t="shared" si="2"/>
        <v>1.0347919655667146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1725</v>
      </c>
      <c r="E16" s="26">
        <f t="shared" si="0"/>
        <v>75</v>
      </c>
      <c r="F16" s="8">
        <f t="shared" si="1"/>
        <v>1.0454545454545454</v>
      </c>
      <c r="G16" s="84">
        <f t="shared" si="2"/>
        <v>1.0454545454545454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979</v>
      </c>
      <c r="E17" s="26">
        <f t="shared" si="0"/>
        <v>19</v>
      </c>
      <c r="F17" s="8">
        <f t="shared" si="1"/>
        <v>1.0197916666666667</v>
      </c>
      <c r="G17" s="84">
        <f t="shared" si="2"/>
        <v>1.0197916666666667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1678</v>
      </c>
      <c r="E20" s="26">
        <f t="shared" si="0"/>
        <v>-52</v>
      </c>
      <c r="F20" s="8">
        <f t="shared" si="1"/>
        <v>0.96994219653179192</v>
      </c>
      <c r="G20" s="84">
        <f t="shared" si="2"/>
        <v>0.96994219653179192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2834</v>
      </c>
      <c r="E21" s="26">
        <f t="shared" si="0"/>
        <v>-166</v>
      </c>
      <c r="F21" s="8">
        <f t="shared" si="1"/>
        <v>0.94466666666666665</v>
      </c>
      <c r="G21" s="84">
        <f t="shared" si="2"/>
        <v>0.94466666666666665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3775</v>
      </c>
      <c r="E22" s="26">
        <f t="shared" si="0"/>
        <v>-155</v>
      </c>
      <c r="F22" s="8">
        <f t="shared" si="1"/>
        <v>0.96055979643765899</v>
      </c>
      <c r="G22" s="84">
        <f t="shared" si="2"/>
        <v>0.96055979643765899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1219</v>
      </c>
      <c r="E23" s="26">
        <f t="shared" si="0"/>
        <v>19</v>
      </c>
      <c r="F23" s="8">
        <f t="shared" si="1"/>
        <v>1.0158333333333334</v>
      </c>
      <c r="G23" s="84">
        <f t="shared" si="2"/>
        <v>1.0158333333333334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15470</v>
      </c>
      <c r="E26" s="19">
        <f t="shared" si="0"/>
        <v>1871</v>
      </c>
      <c r="F26" s="16">
        <f t="shared" si="1"/>
        <v>1.1375836458563129</v>
      </c>
      <c r="G26" s="84">
        <f t="shared" si="2"/>
        <v>1.1375836458563129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2706</v>
      </c>
      <c r="E28" s="26">
        <f t="shared" si="0"/>
        <v>336</v>
      </c>
      <c r="F28" s="8">
        <f t="shared" si="1"/>
        <v>1.1417721518987343</v>
      </c>
      <c r="G28" s="84">
        <f t="shared" si="2"/>
        <v>1.1417721518987343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3066</v>
      </c>
      <c r="E29" s="26">
        <f t="shared" si="0"/>
        <v>996</v>
      </c>
      <c r="F29" s="8">
        <f t="shared" si="1"/>
        <v>1.481159420289855</v>
      </c>
      <c r="G29" s="84">
        <f t="shared" si="2"/>
        <v>1.481159420289855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6382</v>
      </c>
      <c r="E30" s="26">
        <f t="shared" si="0"/>
        <v>173</v>
      </c>
      <c r="F30" s="8">
        <f t="shared" si="1"/>
        <v>1.0278627798357223</v>
      </c>
      <c r="G30" s="84">
        <f t="shared" si="2"/>
        <v>1.0278627798357223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12360</v>
      </c>
      <c r="E31" s="19">
        <f t="shared" si="0"/>
        <v>1495</v>
      </c>
      <c r="F31" s="16">
        <f t="shared" si="1"/>
        <v>1.1375977910722503</v>
      </c>
      <c r="G31" s="84">
        <f t="shared" si="2"/>
        <v>1.1375977910722503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3029</v>
      </c>
      <c r="E33" s="26">
        <f t="shared" si="0"/>
        <v>1054</v>
      </c>
      <c r="F33" s="8">
        <f t="shared" si="1"/>
        <v>1.5336708860759494</v>
      </c>
      <c r="G33" s="84">
        <f t="shared" si="2"/>
        <v>1.5336708860759494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7895</v>
      </c>
      <c r="E36" s="19">
        <f t="shared" si="0"/>
        <v>-1338</v>
      </c>
      <c r="F36" s="16">
        <f t="shared" si="1"/>
        <v>0.85508502111989604</v>
      </c>
      <c r="G36" s="84">
        <f t="shared" si="2"/>
        <v>0.85508502111989604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1230</v>
      </c>
      <c r="E37" s="33">
        <f t="shared" si="0"/>
        <v>-591</v>
      </c>
      <c r="F37" s="34">
        <f t="shared" si="1"/>
        <v>0.67545304777594728</v>
      </c>
      <c r="G37" s="84">
        <f t="shared" si="2"/>
        <v>0.67545304777594728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3169</v>
      </c>
      <c r="E39" s="26">
        <f t="shared" si="0"/>
        <v>-271</v>
      </c>
      <c r="F39" s="8">
        <f t="shared" si="1"/>
        <v>0.92122093023255813</v>
      </c>
      <c r="G39" s="84">
        <f t="shared" si="2"/>
        <v>0.92122093023255813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3290</v>
      </c>
      <c r="E42" s="19">
        <f t="shared" si="0"/>
        <v>-1315</v>
      </c>
      <c r="F42" s="16">
        <f t="shared" si="1"/>
        <v>0.71444082519001084</v>
      </c>
      <c r="G42" s="84">
        <f t="shared" si="2"/>
        <v>0.71444082519001084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492</v>
      </c>
      <c r="E43" s="33">
        <f t="shared" si="0"/>
        <v>-183</v>
      </c>
      <c r="F43" s="34">
        <f t="shared" si="1"/>
        <v>0.72888888888888892</v>
      </c>
      <c r="G43" s="84">
        <f t="shared" si="2"/>
        <v>0.72888888888888892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2710</v>
      </c>
      <c r="E48" s="19">
        <f t="shared" si="0"/>
        <v>-40</v>
      </c>
      <c r="F48" s="16">
        <f t="shared" si="1"/>
        <v>0.98545454545454547</v>
      </c>
      <c r="G48" s="84">
        <f t="shared" si="2"/>
        <v>0.98545454545454547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2710</v>
      </c>
      <c r="E49" s="33">
        <f t="shared" si="0"/>
        <v>-40</v>
      </c>
      <c r="F49" s="34">
        <f t="shared" si="1"/>
        <v>0.98545454545454547</v>
      </c>
      <c r="G49" s="84">
        <f t="shared" si="2"/>
        <v>0.98545454545454547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2604</v>
      </c>
      <c r="E50" s="19">
        <f t="shared" si="0"/>
        <v>-970</v>
      </c>
      <c r="F50" s="16">
        <f t="shared" si="1"/>
        <v>0.72859541130386118</v>
      </c>
      <c r="G50" s="84">
        <f t="shared" si="2"/>
        <v>0.72859541130386118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2604</v>
      </c>
      <c r="E51" s="33">
        <f t="shared" si="0"/>
        <v>-970</v>
      </c>
      <c r="F51" s="34">
        <f>+D51/C52</f>
        <v>0.53835021707670039</v>
      </c>
      <c r="G51" s="84">
        <f t="shared" si="2"/>
        <v>0.72859541130386118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4837</v>
      </c>
      <c r="E52" s="19">
        <f t="shared" si="0"/>
        <v>0</v>
      </c>
      <c r="F52" s="16">
        <f>+D52/C52</f>
        <v>1</v>
      </c>
      <c r="G52" s="84">
        <f t="shared" si="2"/>
        <v>1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1424</v>
      </c>
      <c r="E53" s="33">
        <f t="shared" si="0"/>
        <v>-1</v>
      </c>
      <c r="F53" s="34">
        <f t="shared" si="1"/>
        <v>0.99929824561403513</v>
      </c>
      <c r="G53" s="84">
        <f t="shared" si="2"/>
        <v>0.99929824561403513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8392</v>
      </c>
      <c r="E56" s="19">
        <f t="shared" si="0"/>
        <v>237</v>
      </c>
      <c r="F56" s="16">
        <f t="shared" si="1"/>
        <v>1.0290619251992643</v>
      </c>
      <c r="G56" s="84">
        <f t="shared" si="2"/>
        <v>1.0290619251992643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2412</v>
      </c>
      <c r="E58" s="26">
        <f t="shared" si="0"/>
        <v>-288</v>
      </c>
      <c r="F58" s="8">
        <f t="shared" si="1"/>
        <v>0.89333333333333331</v>
      </c>
      <c r="G58" s="84">
        <f t="shared" si="2"/>
        <v>0.89333333333333331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4300</v>
      </c>
      <c r="E59" s="26">
        <f t="shared" si="0"/>
        <v>370</v>
      </c>
      <c r="F59" s="8">
        <f t="shared" si="1"/>
        <v>1.0941475826972009</v>
      </c>
      <c r="G59" s="84">
        <f t="shared" si="2"/>
        <v>1.0941475826972009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8018</v>
      </c>
      <c r="E62" s="19">
        <f t="shared" si="0"/>
        <v>29</v>
      </c>
      <c r="F62" s="16">
        <f t="shared" si="1"/>
        <v>1.0036299912379523</v>
      </c>
      <c r="G62" s="84">
        <f t="shared" si="2"/>
        <v>1.0036299912379523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3716</v>
      </c>
      <c r="E63" s="33">
        <f t="shared" si="0"/>
        <v>-134</v>
      </c>
      <c r="F63" s="34">
        <f t="shared" si="1"/>
        <v>0.96519480519480516</v>
      </c>
      <c r="G63" s="84">
        <f t="shared" si="2"/>
        <v>0.96519480519480516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4302</v>
      </c>
      <c r="E64" s="26">
        <f t="shared" si="0"/>
        <v>163</v>
      </c>
      <c r="F64" s="8">
        <f t="shared" si="1"/>
        <v>1.0393814931142789</v>
      </c>
      <c r="G64" s="84">
        <f t="shared" si="2"/>
        <v>1.0393814931142789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20570</v>
      </c>
      <c r="E65" s="19">
        <f t="shared" si="0"/>
        <v>-400</v>
      </c>
      <c r="F65" s="16">
        <f t="shared" si="1"/>
        <v>0.98092513113972346</v>
      </c>
      <c r="G65" s="84">
        <f t="shared" si="2"/>
        <v>0.98092513113972346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5375</v>
      </c>
      <c r="E66" s="33">
        <f t="shared" si="0"/>
        <v>5</v>
      </c>
      <c r="F66" s="34">
        <f t="shared" si="1"/>
        <v>1.0009310986964619</v>
      </c>
      <c r="G66" s="84">
        <f t="shared" si="2"/>
        <v>1.0009310986964619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1815</v>
      </c>
      <c r="E67" s="26">
        <f t="shared" si="0"/>
        <v>-705</v>
      </c>
      <c r="F67" s="8">
        <f t="shared" si="1"/>
        <v>0.72023809523809523</v>
      </c>
      <c r="G67" s="84">
        <f t="shared" si="2"/>
        <v>0.72023809523809523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2358</v>
      </c>
      <c r="E68" s="26">
        <f t="shared" si="0"/>
        <v>-102</v>
      </c>
      <c r="F68" s="8">
        <f t="shared" si="1"/>
        <v>0.95853658536585362</v>
      </c>
      <c r="G68" s="84">
        <f t="shared" si="2"/>
        <v>0.95853658536585362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4045</v>
      </c>
      <c r="E71" s="26">
        <f t="shared" si="3"/>
        <v>-95</v>
      </c>
      <c r="F71" s="8">
        <f t="shared" si="4"/>
        <v>0.97705314009661837</v>
      </c>
      <c r="G71" s="84">
        <f t="shared" si="5"/>
        <v>0.97705314009661837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21239</v>
      </c>
      <c r="E72" s="19">
        <f t="shared" si="3"/>
        <v>-1124</v>
      </c>
      <c r="F72" s="16">
        <f t="shared" si="4"/>
        <v>0.94973840719044855</v>
      </c>
      <c r="G72" s="84">
        <f t="shared" si="5"/>
        <v>0.94973840719044855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552</v>
      </c>
      <c r="E79" s="26">
        <f t="shared" si="3"/>
        <v>51</v>
      </c>
      <c r="F79" s="8">
        <f t="shared" si="4"/>
        <v>1.1017964071856288</v>
      </c>
      <c r="G79" s="84">
        <f t="shared" si="5"/>
        <v>1.1017964071856288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2133</v>
      </c>
      <c r="E81" s="26">
        <f t="shared" si="3"/>
        <v>603</v>
      </c>
      <c r="F81" s="8">
        <f t="shared" si="4"/>
        <v>1.3941176470588235</v>
      </c>
      <c r="G81" s="84">
        <f t="shared" si="5"/>
        <v>1.3941176470588235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1741</v>
      </c>
      <c r="E82" s="26">
        <f t="shared" si="3"/>
        <v>-2639</v>
      </c>
      <c r="F82" s="8">
        <f t="shared" si="4"/>
        <v>0.39748858447488583</v>
      </c>
      <c r="G82" s="84">
        <f t="shared" si="5"/>
        <v>0.39748858447488583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3992</v>
      </c>
      <c r="E89" s="19">
        <f t="shared" si="3"/>
        <v>542</v>
      </c>
      <c r="F89" s="16">
        <f t="shared" si="4"/>
        <v>1.1571014492753624</v>
      </c>
      <c r="G89" s="84">
        <f t="shared" si="5"/>
        <v>1.1571014492753624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1768</v>
      </c>
      <c r="E90" s="33">
        <f t="shared" si="3"/>
        <v>298</v>
      </c>
      <c r="F90" s="34">
        <f t="shared" si="4"/>
        <v>1.2027210884353741</v>
      </c>
      <c r="G90" s="84">
        <f t="shared" si="5"/>
        <v>1.2027210884353741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2224</v>
      </c>
      <c r="E91" s="26">
        <f t="shared" si="3"/>
        <v>244</v>
      </c>
      <c r="F91" s="8">
        <f t="shared" si="4"/>
        <v>1.1232323232323231</v>
      </c>
      <c r="G91" s="84">
        <f t="shared" si="5"/>
        <v>1.1232323232323231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4990</v>
      </c>
      <c r="E94" s="19">
        <f t="shared" si="3"/>
        <v>145</v>
      </c>
      <c r="F94" s="16">
        <f t="shared" si="4"/>
        <v>1.0299277605779154</v>
      </c>
      <c r="G94" s="84">
        <f t="shared" si="5"/>
        <v>1.0299277605779154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3649</v>
      </c>
      <c r="E100" s="19">
        <f t="shared" si="3"/>
        <v>-4020</v>
      </c>
      <c r="F100" s="16">
        <f t="shared" si="4"/>
        <v>0.47581170947972357</v>
      </c>
      <c r="G100" s="84">
        <f t="shared" si="5"/>
        <v>0.47581170947972357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3649</v>
      </c>
      <c r="E102" s="26">
        <f t="shared" si="3"/>
        <v>-371</v>
      </c>
      <c r="F102" s="8">
        <f t="shared" si="4"/>
        <v>0.90771144278606963</v>
      </c>
      <c r="G102" s="84">
        <f t="shared" si="5"/>
        <v>0.90771144278606963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4250</v>
      </c>
      <c r="E103" s="19">
        <f t="shared" si="3"/>
        <v>-2347</v>
      </c>
      <c r="F103" s="16">
        <f t="shared" si="4"/>
        <v>0.64423222676974379</v>
      </c>
      <c r="G103" s="84">
        <f t="shared" si="5"/>
        <v>0.64423222676974379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2144</v>
      </c>
      <c r="E105" s="26">
        <f t="shared" si="3"/>
        <v>-1928</v>
      </c>
      <c r="F105" s="8">
        <f t="shared" si="4"/>
        <v>0.52652259332023577</v>
      </c>
      <c r="G105" s="84">
        <f t="shared" si="5"/>
        <v>0.52652259332023577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3730</v>
      </c>
      <c r="E106" s="19">
        <f t="shared" si="3"/>
        <v>-767</v>
      </c>
      <c r="F106" s="16">
        <f t="shared" si="4"/>
        <v>0.82944185012230376</v>
      </c>
      <c r="G106" s="84">
        <f t="shared" si="5"/>
        <v>0.82944185012230376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675</v>
      </c>
      <c r="E108" s="26">
        <f t="shared" si="3"/>
        <v>-765</v>
      </c>
      <c r="F108" s="8">
        <f t="shared" si="4"/>
        <v>0.46875</v>
      </c>
      <c r="G108" s="84">
        <f t="shared" si="5"/>
        <v>0.46875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11645</v>
      </c>
      <c r="E110" s="19">
        <f t="shared" si="3"/>
        <v>23</v>
      </c>
      <c r="F110" s="16">
        <f t="shared" si="4"/>
        <v>1.00197900533471</v>
      </c>
      <c r="G110" s="84">
        <f t="shared" si="5"/>
        <v>1.00197900533471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3120</v>
      </c>
      <c r="E111" s="33">
        <f t="shared" si="3"/>
        <v>-80</v>
      </c>
      <c r="F111" s="34">
        <f t="shared" si="4"/>
        <v>0.97499999999999998</v>
      </c>
      <c r="G111" s="84">
        <f t="shared" si="5"/>
        <v>0.97499999999999998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8525</v>
      </c>
      <c r="E112" s="26">
        <f t="shared" si="3"/>
        <v>103</v>
      </c>
      <c r="F112" s="8">
        <f t="shared" si="4"/>
        <v>1.0122298741391593</v>
      </c>
      <c r="G112" s="84">
        <f t="shared" si="5"/>
        <v>1.0122298741391593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2023</v>
      </c>
      <c r="E113" s="19">
        <f t="shared" si="3"/>
        <v>-27</v>
      </c>
      <c r="F113" s="20">
        <f t="shared" si="4"/>
        <v>0.98682926829268292</v>
      </c>
      <c r="G113" s="84">
        <f t="shared" si="5"/>
        <v>0.98682926829268292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2023</v>
      </c>
      <c r="E114" s="33">
        <f t="shared" si="3"/>
        <v>-27</v>
      </c>
      <c r="F114" s="34">
        <f t="shared" si="4"/>
        <v>0.98682926829268292</v>
      </c>
      <c r="G114" s="84">
        <f t="shared" si="5"/>
        <v>0.98682926829268292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3122</v>
      </c>
      <c r="E115" s="19">
        <f t="shared" si="3"/>
        <v>398</v>
      </c>
      <c r="F115" s="16">
        <f t="shared" si="4"/>
        <v>1.146108663729809</v>
      </c>
      <c r="G115" s="84">
        <f t="shared" si="5"/>
        <v>1.146108663729809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706</v>
      </c>
      <c r="E117" s="26">
        <f t="shared" si="3"/>
        <v>16</v>
      </c>
      <c r="F117" s="8">
        <f t="shared" si="4"/>
        <v>1.0231884057971015</v>
      </c>
      <c r="G117" s="84">
        <f t="shared" si="5"/>
        <v>1.0231884057971015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4820</v>
      </c>
      <c r="E119" s="27">
        <f t="shared" si="3"/>
        <v>-404</v>
      </c>
      <c r="F119" s="16">
        <f t="shared" si="4"/>
        <v>0.92266462480857581</v>
      </c>
      <c r="G119" s="84">
        <f t="shared" si="5"/>
        <v>0.92266462480857581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1335</v>
      </c>
      <c r="E121" s="26">
        <f t="shared" si="3"/>
        <v>-314</v>
      </c>
      <c r="F121" s="8">
        <f t="shared" si="4"/>
        <v>0.80958156458459674</v>
      </c>
      <c r="G121" s="84">
        <f t="shared" si="5"/>
        <v>0.80958156458459674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1960</v>
      </c>
      <c r="E122" s="26">
        <f t="shared" si="3"/>
        <v>10</v>
      </c>
      <c r="F122" s="8">
        <f t="shared" si="4"/>
        <v>1.0051282051282051</v>
      </c>
      <c r="G122" s="84">
        <f t="shared" si="5"/>
        <v>1.0051282051282051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13837</v>
      </c>
      <c r="E125" s="19">
        <f t="shared" si="3"/>
        <v>-278</v>
      </c>
      <c r="F125" s="16">
        <f>+D125/C125</f>
        <v>0.98030464045341836</v>
      </c>
      <c r="G125" s="84">
        <f t="shared" si="5"/>
        <v>0.98030464045341836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4496</v>
      </c>
      <c r="E129" s="26">
        <f t="shared" si="3"/>
        <v>-117</v>
      </c>
      <c r="F129" s="8">
        <f t="shared" si="4"/>
        <v>0.97463689572946022</v>
      </c>
      <c r="G129" s="84">
        <f t="shared" si="5"/>
        <v>0.97463689572946022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1393</v>
      </c>
      <c r="E131" s="26">
        <f t="shared" si="3"/>
        <v>43</v>
      </c>
      <c r="F131" s="8">
        <f t="shared" si="4"/>
        <v>1.0318518518518518</v>
      </c>
      <c r="G131" s="84">
        <f t="shared" si="5"/>
        <v>1.0318518518518518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1565</v>
      </c>
      <c r="E133" s="26">
        <f t="shared" si="3"/>
        <v>-53</v>
      </c>
      <c r="F133" s="8">
        <f t="shared" si="4"/>
        <v>0.96724351050679847</v>
      </c>
      <c r="G133" s="84">
        <f t="shared" si="5"/>
        <v>0.96724351050679847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1471</v>
      </c>
      <c r="E134" s="19">
        <f t="shared" ref="E134:E154" si="6">+D134-C134</f>
        <v>-3504</v>
      </c>
      <c r="F134" s="20">
        <f t="shared" ref="F134:F154" si="7">+D134/C134</f>
        <v>0.295678391959799</v>
      </c>
      <c r="G134" s="84">
        <f t="shared" ref="G134:G156" si="8">(D134/C134)</f>
        <v>0.295678391959799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1471</v>
      </c>
      <c r="E135" s="33">
        <f t="shared" si="6"/>
        <v>-3504</v>
      </c>
      <c r="F135" s="34">
        <f t="shared" si="7"/>
        <v>0.295678391959799</v>
      </c>
      <c r="G135" s="84">
        <f t="shared" si="8"/>
        <v>0.295678391959799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8876</v>
      </c>
      <c r="E136" s="19">
        <f t="shared" si="6"/>
        <v>-49</v>
      </c>
      <c r="F136" s="16">
        <f t="shared" si="7"/>
        <v>0.99450980392156862</v>
      </c>
      <c r="G136" s="84">
        <f t="shared" si="8"/>
        <v>0.99450980392156862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2389</v>
      </c>
      <c r="E138" s="26">
        <f t="shared" si="6"/>
        <v>259</v>
      </c>
      <c r="F138" s="8">
        <f t="shared" si="7"/>
        <v>1.1215962441314553</v>
      </c>
      <c r="G138" s="84">
        <f t="shared" si="8"/>
        <v>1.1215962441314553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4241</v>
      </c>
      <c r="E139" s="26">
        <f t="shared" si="6"/>
        <v>-79</v>
      </c>
      <c r="F139" s="8">
        <f t="shared" si="7"/>
        <v>0.98171296296296295</v>
      </c>
      <c r="G139" s="84">
        <f t="shared" si="8"/>
        <v>0.98171296296296295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19443</v>
      </c>
      <c r="E140" s="19">
        <f t="shared" si="6"/>
        <v>-2304</v>
      </c>
      <c r="F140" s="16">
        <f t="shared" si="7"/>
        <v>0.89405435232445851</v>
      </c>
      <c r="G140" s="84">
        <f t="shared" si="8"/>
        <v>0.89405435232445851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4180</v>
      </c>
      <c r="E141" s="33">
        <f t="shared" si="6"/>
        <v>-520</v>
      </c>
      <c r="F141" s="34">
        <f t="shared" si="7"/>
        <v>0.88936170212765953</v>
      </c>
      <c r="G141" s="84">
        <f t="shared" si="8"/>
        <v>0.88936170212765953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2365</v>
      </c>
      <c r="E142" s="26">
        <f t="shared" si="6"/>
        <v>-10</v>
      </c>
      <c r="F142" s="8">
        <f t="shared" si="7"/>
        <v>0.99578947368421056</v>
      </c>
      <c r="G142" s="84">
        <f t="shared" si="8"/>
        <v>0.99578947368421056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2420</v>
      </c>
      <c r="E144" s="26">
        <f t="shared" si="6"/>
        <v>-490</v>
      </c>
      <c r="F144" s="8">
        <f t="shared" si="7"/>
        <v>0.83161512027491413</v>
      </c>
      <c r="G144" s="84">
        <f t="shared" si="8"/>
        <v>0.83161512027491413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662</v>
      </c>
      <c r="E145" s="26">
        <f t="shared" si="6"/>
        <v>-88</v>
      </c>
      <c r="F145" s="8">
        <f t="shared" si="7"/>
        <v>0.88266666666666671</v>
      </c>
      <c r="G145" s="84">
        <f t="shared" si="8"/>
        <v>0.88266666666666671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314</v>
      </c>
      <c r="E147" s="26">
        <f t="shared" si="6"/>
        <v>16</v>
      </c>
      <c r="F147" s="8">
        <f t="shared" si="7"/>
        <v>1.0536912751677852</v>
      </c>
      <c r="G147" s="84">
        <f t="shared" si="8"/>
        <v>1.0536912751677852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3093</v>
      </c>
      <c r="E148" s="26">
        <f t="shared" si="6"/>
        <v>-327</v>
      </c>
      <c r="F148" s="8">
        <f t="shared" si="7"/>
        <v>0.90438596491228074</v>
      </c>
      <c r="G148" s="84">
        <f t="shared" si="8"/>
        <v>0.90438596491228074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1466</v>
      </c>
      <c r="E149" s="26">
        <f t="shared" si="6"/>
        <v>-933</v>
      </c>
      <c r="F149" s="8">
        <f t="shared" si="7"/>
        <v>0.61108795331388077</v>
      </c>
      <c r="G149" s="84">
        <f t="shared" si="8"/>
        <v>0.61108795331388077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2494</v>
      </c>
      <c r="E150" s="26">
        <f t="shared" si="6"/>
        <v>-236</v>
      </c>
      <c r="F150" s="8">
        <f t="shared" si="7"/>
        <v>0.91355311355311353</v>
      </c>
      <c r="G150" s="84">
        <f t="shared" si="8"/>
        <v>0.91355311355311353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488</v>
      </c>
      <c r="E153" s="19">
        <f t="shared" si="6"/>
        <v>213</v>
      </c>
      <c r="F153" s="16">
        <f t="shared" si="7"/>
        <v>1.7745454545454546</v>
      </c>
      <c r="G153" s="84">
        <f t="shared" si="8"/>
        <v>1.7745454545454546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488</v>
      </c>
      <c r="E154" s="33">
        <f t="shared" si="6"/>
        <v>213</v>
      </c>
      <c r="F154" s="34">
        <f t="shared" si="7"/>
        <v>1.7745454545454546</v>
      </c>
      <c r="G154" s="85">
        <f t="shared" si="8"/>
        <v>1.7745454545454546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225025</v>
      </c>
      <c r="E156" s="55">
        <f>+E5+E7+E24+E26+E31+E36+E42+E48+E50+E52+E56+E60+E62+E65+E72+E87+E89+E92+E94+E100+E103+E106+E110+E113+E115+E119+E123+E125+E134+E136+E140+E151+E153</f>
        <v>-13370</v>
      </c>
      <c r="F156" s="56">
        <f>+D156/C156</f>
        <v>0.94391660898928254</v>
      </c>
      <c r="G156" s="82">
        <f t="shared" si="8"/>
        <v>0.94391660898928254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225025</v>
      </c>
      <c r="E160" s="14">
        <f>+C160-D160</f>
        <v>13370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460016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225025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234991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/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/>
      <c r="D170"/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4">
    <cfRule type="iconSet" priority="4">
      <iconSet>
        <cfvo type="percent" val="0"/>
        <cfvo type="num" val="0"/>
        <cfvo type="num" val="1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F156">
    <cfRule type="iconSet" priority="3">
      <iconSet>
        <cfvo type="percent" val="0"/>
        <cfvo type="num" val="0.7"/>
        <cfvo type="num" val="1"/>
      </iconSet>
    </cfRule>
  </conditionalFormatting>
  <conditionalFormatting sqref="G5:G15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{70FA1424-2CEF-4AFA-862C-50AF22A3C599}</x14:id>
        </ext>
      </extLst>
    </cfRule>
  </conditionalFormatting>
  <conditionalFormatting sqref="G155">
    <cfRule type="iconSet" priority="6">
      <iconSet>
        <cfvo type="percent" val="0"/>
        <cfvo type="percent" val="50"/>
        <cfvo type="percent" val="100"/>
      </iconSet>
    </cfRule>
  </conditionalFormatting>
  <conditionalFormatting sqref="G156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{57B6BE14-6CE9-4A9C-B86D-78ED9DC30083}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0FA1424-2CEF-4AFA-862C-50AF22A3C5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57B6BE14-6CE9-4A9C-B86D-78ED9DC300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E389-3045-4FCA-8EBB-FD0054578825}">
  <dimension ref="B1:N242"/>
  <sheetViews>
    <sheetView topLeftCell="A152" zoomScale="120" zoomScaleNormal="120" workbookViewId="0">
      <selection activeCell="C166" sqref="C166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26245</v>
      </c>
      <c r="E7" s="19">
        <f t="shared" si="0"/>
        <v>-100</v>
      </c>
      <c r="F7" s="16">
        <f t="shared" si="1"/>
        <v>0.99620421332321119</v>
      </c>
      <c r="G7" s="84">
        <f t="shared" si="2"/>
        <v>0.99620421332321119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1553</v>
      </c>
      <c r="E8" s="33">
        <f t="shared" si="0"/>
        <v>-22</v>
      </c>
      <c r="F8" s="34">
        <f t="shared" si="1"/>
        <v>0.98603174603174604</v>
      </c>
      <c r="G8" s="84">
        <f t="shared" si="2"/>
        <v>0.98603174603174604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815</v>
      </c>
      <c r="E10" s="26">
        <f t="shared" si="0"/>
        <v>5</v>
      </c>
      <c r="F10" s="8">
        <f t="shared" si="1"/>
        <v>1.0061728395061729</v>
      </c>
      <c r="G10" s="84">
        <f t="shared" si="2"/>
        <v>1.0061728395061729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363</v>
      </c>
      <c r="E11" s="26">
        <f t="shared" si="0"/>
        <v>65</v>
      </c>
      <c r="F11" s="8">
        <f t="shared" si="1"/>
        <v>1.2181208053691275</v>
      </c>
      <c r="G11" s="84">
        <f t="shared" si="2"/>
        <v>1.2181208053691275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932</v>
      </c>
      <c r="E12" s="26">
        <f t="shared" si="0"/>
        <v>-54</v>
      </c>
      <c r="F12" s="8">
        <f t="shared" si="1"/>
        <v>0.94523326572008115</v>
      </c>
      <c r="G12" s="84">
        <f t="shared" si="2"/>
        <v>0.94523326572008115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1461</v>
      </c>
      <c r="E13" s="26">
        <f t="shared" si="0"/>
        <v>31</v>
      </c>
      <c r="F13" s="8">
        <f t="shared" si="1"/>
        <v>1.0216783216783216</v>
      </c>
      <c r="G13" s="84">
        <f t="shared" si="2"/>
        <v>1.0216783216783216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2885</v>
      </c>
      <c r="E15" s="26">
        <f t="shared" si="0"/>
        <v>97</v>
      </c>
      <c r="F15" s="8">
        <f t="shared" si="1"/>
        <v>1.0347919655667146</v>
      </c>
      <c r="G15" s="84">
        <f t="shared" si="2"/>
        <v>1.0347919655667146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1725</v>
      </c>
      <c r="E16" s="26">
        <f t="shared" si="0"/>
        <v>75</v>
      </c>
      <c r="F16" s="8">
        <f t="shared" si="1"/>
        <v>1.0454545454545454</v>
      </c>
      <c r="G16" s="84">
        <f t="shared" si="2"/>
        <v>1.0454545454545454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979</v>
      </c>
      <c r="E17" s="26">
        <f t="shared" si="0"/>
        <v>19</v>
      </c>
      <c r="F17" s="8">
        <f t="shared" si="1"/>
        <v>1.0197916666666667</v>
      </c>
      <c r="G17" s="84">
        <f t="shared" si="2"/>
        <v>1.0197916666666667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1678</v>
      </c>
      <c r="E20" s="26">
        <f t="shared" si="0"/>
        <v>-52</v>
      </c>
      <c r="F20" s="8">
        <f t="shared" si="1"/>
        <v>0.96994219653179192</v>
      </c>
      <c r="G20" s="84">
        <f t="shared" si="2"/>
        <v>0.96994219653179192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2834</v>
      </c>
      <c r="E21" s="26">
        <f t="shared" si="0"/>
        <v>-166</v>
      </c>
      <c r="F21" s="8">
        <f t="shared" si="1"/>
        <v>0.94466666666666665</v>
      </c>
      <c r="G21" s="84">
        <f t="shared" si="2"/>
        <v>0.94466666666666665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3775</v>
      </c>
      <c r="E22" s="26">
        <f t="shared" si="0"/>
        <v>-155</v>
      </c>
      <c r="F22" s="8">
        <f t="shared" si="1"/>
        <v>0.96055979643765899</v>
      </c>
      <c r="G22" s="84">
        <f t="shared" si="2"/>
        <v>0.96055979643765899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1219</v>
      </c>
      <c r="E23" s="26">
        <f t="shared" si="0"/>
        <v>19</v>
      </c>
      <c r="F23" s="8">
        <f t="shared" si="1"/>
        <v>1.0158333333333334</v>
      </c>
      <c r="G23" s="84">
        <f t="shared" si="2"/>
        <v>1.0158333333333334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15470</v>
      </c>
      <c r="E26" s="19">
        <f t="shared" si="0"/>
        <v>1871</v>
      </c>
      <c r="F26" s="16">
        <f t="shared" si="1"/>
        <v>1.1375836458563129</v>
      </c>
      <c r="G26" s="84">
        <f t="shared" si="2"/>
        <v>1.1375836458563129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2706</v>
      </c>
      <c r="E28" s="26">
        <f t="shared" si="0"/>
        <v>336</v>
      </c>
      <c r="F28" s="8">
        <f t="shared" si="1"/>
        <v>1.1417721518987343</v>
      </c>
      <c r="G28" s="84">
        <f t="shared" si="2"/>
        <v>1.1417721518987343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3066</v>
      </c>
      <c r="E29" s="26">
        <f t="shared" si="0"/>
        <v>996</v>
      </c>
      <c r="F29" s="8">
        <f t="shared" si="1"/>
        <v>1.481159420289855</v>
      </c>
      <c r="G29" s="84">
        <f t="shared" si="2"/>
        <v>1.481159420289855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6382</v>
      </c>
      <c r="E30" s="26">
        <f t="shared" si="0"/>
        <v>173</v>
      </c>
      <c r="F30" s="8">
        <f t="shared" si="1"/>
        <v>1.0278627798357223</v>
      </c>
      <c r="G30" s="84">
        <f t="shared" si="2"/>
        <v>1.0278627798357223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12360</v>
      </c>
      <c r="E31" s="19">
        <f t="shared" si="0"/>
        <v>1495</v>
      </c>
      <c r="F31" s="16">
        <f t="shared" si="1"/>
        <v>1.1375977910722503</v>
      </c>
      <c r="G31" s="84">
        <f t="shared" si="2"/>
        <v>1.1375977910722503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3029</v>
      </c>
      <c r="E33" s="26">
        <f t="shared" si="0"/>
        <v>1054</v>
      </c>
      <c r="F33" s="8">
        <f t="shared" si="1"/>
        <v>1.5336708860759494</v>
      </c>
      <c r="G33" s="84">
        <f t="shared" si="2"/>
        <v>1.5336708860759494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7904</v>
      </c>
      <c r="E36" s="19">
        <f t="shared" si="0"/>
        <v>-1329</v>
      </c>
      <c r="F36" s="16">
        <f t="shared" si="1"/>
        <v>0.85605978555182494</v>
      </c>
      <c r="G36" s="84">
        <f t="shared" si="2"/>
        <v>0.85605978555182494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1230</v>
      </c>
      <c r="E37" s="33">
        <f t="shared" si="0"/>
        <v>-591</v>
      </c>
      <c r="F37" s="34">
        <f t="shared" si="1"/>
        <v>0.67545304777594728</v>
      </c>
      <c r="G37" s="84">
        <f t="shared" si="2"/>
        <v>0.67545304777594728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3178</v>
      </c>
      <c r="E39" s="26">
        <f t="shared" si="0"/>
        <v>-262</v>
      </c>
      <c r="F39" s="8">
        <f t="shared" si="1"/>
        <v>0.9238372093023256</v>
      </c>
      <c r="G39" s="84">
        <f t="shared" si="2"/>
        <v>0.9238372093023256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3290</v>
      </c>
      <c r="E42" s="19">
        <f t="shared" si="0"/>
        <v>-1315</v>
      </c>
      <c r="F42" s="16">
        <f t="shared" si="1"/>
        <v>0.71444082519001084</v>
      </c>
      <c r="G42" s="84">
        <f t="shared" si="2"/>
        <v>0.71444082519001084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492</v>
      </c>
      <c r="E43" s="33">
        <f t="shared" si="0"/>
        <v>-183</v>
      </c>
      <c r="F43" s="34">
        <f t="shared" si="1"/>
        <v>0.72888888888888892</v>
      </c>
      <c r="G43" s="84">
        <f t="shared" si="2"/>
        <v>0.72888888888888892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2722</v>
      </c>
      <c r="E48" s="19">
        <f t="shared" si="0"/>
        <v>-28</v>
      </c>
      <c r="F48" s="16">
        <f t="shared" si="1"/>
        <v>0.98981818181818182</v>
      </c>
      <c r="G48" s="84">
        <f t="shared" si="2"/>
        <v>0.98981818181818182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2722</v>
      </c>
      <c r="E49" s="33">
        <f t="shared" si="0"/>
        <v>-28</v>
      </c>
      <c r="F49" s="34">
        <f t="shared" si="1"/>
        <v>0.98981818181818182</v>
      </c>
      <c r="G49" s="84">
        <f t="shared" si="2"/>
        <v>0.98981818181818182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2693</v>
      </c>
      <c r="E50" s="19">
        <f t="shared" si="0"/>
        <v>-881</v>
      </c>
      <c r="F50" s="16">
        <f t="shared" si="1"/>
        <v>0.75349748181309462</v>
      </c>
      <c r="G50" s="84">
        <f t="shared" si="2"/>
        <v>0.75349748181309462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2693</v>
      </c>
      <c r="E51" s="33">
        <f t="shared" si="0"/>
        <v>-881</v>
      </c>
      <c r="F51" s="34">
        <f>+D51/C52</f>
        <v>0.55675005168492864</v>
      </c>
      <c r="G51" s="84">
        <f t="shared" si="2"/>
        <v>0.75349748181309462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4839</v>
      </c>
      <c r="E52" s="19">
        <f t="shared" si="0"/>
        <v>2</v>
      </c>
      <c r="F52" s="16">
        <f>+D52/C52</f>
        <v>1.0004134794293984</v>
      </c>
      <c r="G52" s="84">
        <f t="shared" si="2"/>
        <v>1.0004134794293984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1426</v>
      </c>
      <c r="E53" s="33">
        <f t="shared" si="0"/>
        <v>1</v>
      </c>
      <c r="F53" s="34">
        <f t="shared" si="1"/>
        <v>1.0007017543859649</v>
      </c>
      <c r="G53" s="84">
        <f t="shared" si="2"/>
        <v>1.0007017543859649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8410</v>
      </c>
      <c r="E56" s="19">
        <f t="shared" si="0"/>
        <v>255</v>
      </c>
      <c r="F56" s="16">
        <f t="shared" si="1"/>
        <v>1.0312691600245247</v>
      </c>
      <c r="G56" s="84">
        <f t="shared" si="2"/>
        <v>1.0312691600245247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2430</v>
      </c>
      <c r="E58" s="26">
        <f t="shared" si="0"/>
        <v>-270</v>
      </c>
      <c r="F58" s="8">
        <f t="shared" si="1"/>
        <v>0.9</v>
      </c>
      <c r="G58" s="84">
        <f t="shared" si="2"/>
        <v>0.9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4300</v>
      </c>
      <c r="E59" s="26">
        <f t="shared" si="0"/>
        <v>370</v>
      </c>
      <c r="F59" s="8">
        <f t="shared" si="1"/>
        <v>1.0941475826972009</v>
      </c>
      <c r="G59" s="84">
        <f t="shared" si="2"/>
        <v>1.0941475826972009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8178</v>
      </c>
      <c r="E62" s="19">
        <f t="shared" si="0"/>
        <v>189</v>
      </c>
      <c r="F62" s="16">
        <f t="shared" si="1"/>
        <v>1.0236575291025161</v>
      </c>
      <c r="G62" s="84">
        <f t="shared" si="2"/>
        <v>1.0236575291025161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3873</v>
      </c>
      <c r="E63" s="33">
        <f t="shared" si="0"/>
        <v>23</v>
      </c>
      <c r="F63" s="34">
        <f t="shared" si="1"/>
        <v>1.005974025974026</v>
      </c>
      <c r="G63" s="84">
        <f t="shared" si="2"/>
        <v>1.005974025974026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4305</v>
      </c>
      <c r="E64" s="26">
        <f t="shared" si="0"/>
        <v>166</v>
      </c>
      <c r="F64" s="8">
        <f t="shared" si="1"/>
        <v>1.0401063058709834</v>
      </c>
      <c r="G64" s="84">
        <f t="shared" si="2"/>
        <v>1.0401063058709834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20598</v>
      </c>
      <c r="E65" s="19">
        <f t="shared" si="0"/>
        <v>-372</v>
      </c>
      <c r="F65" s="16">
        <f t="shared" si="1"/>
        <v>0.98226037195994276</v>
      </c>
      <c r="G65" s="84">
        <f t="shared" si="2"/>
        <v>0.98226037195994276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5376</v>
      </c>
      <c r="E66" s="33">
        <f t="shared" si="0"/>
        <v>6</v>
      </c>
      <c r="F66" s="34">
        <f t="shared" si="1"/>
        <v>1.0011173184357542</v>
      </c>
      <c r="G66" s="84">
        <f t="shared" si="2"/>
        <v>1.0011173184357542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1815</v>
      </c>
      <c r="E67" s="26">
        <f t="shared" si="0"/>
        <v>-705</v>
      </c>
      <c r="F67" s="8">
        <f t="shared" si="1"/>
        <v>0.72023809523809523</v>
      </c>
      <c r="G67" s="84">
        <f t="shared" si="2"/>
        <v>0.72023809523809523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2358</v>
      </c>
      <c r="E68" s="26">
        <f t="shared" si="0"/>
        <v>-102</v>
      </c>
      <c r="F68" s="8">
        <f t="shared" si="1"/>
        <v>0.95853658536585362</v>
      </c>
      <c r="G68" s="84">
        <f t="shared" si="2"/>
        <v>0.95853658536585362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2369</v>
      </c>
      <c r="E69" s="26">
        <f t="shared" si="0"/>
        <v>-211</v>
      </c>
      <c r="F69" s="8">
        <f t="shared" si="1"/>
        <v>0.91821705426356592</v>
      </c>
      <c r="G69" s="84">
        <f t="shared" si="2"/>
        <v>0.91821705426356592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4072</v>
      </c>
      <c r="E71" s="26">
        <f t="shared" si="3"/>
        <v>-68</v>
      </c>
      <c r="F71" s="8">
        <f t="shared" si="4"/>
        <v>0.98357487922705311</v>
      </c>
      <c r="G71" s="84">
        <f t="shared" si="5"/>
        <v>0.98357487922705311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21384</v>
      </c>
      <c r="E72" s="19">
        <f t="shared" si="3"/>
        <v>-979</v>
      </c>
      <c r="F72" s="16">
        <f t="shared" si="4"/>
        <v>0.956222331529759</v>
      </c>
      <c r="G72" s="84">
        <f>(D72/C72)</f>
        <v>0.956222331529759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1600</v>
      </c>
      <c r="E74" s="26">
        <f t="shared" si="3"/>
        <v>40</v>
      </c>
      <c r="F74" s="8">
        <f t="shared" si="4"/>
        <v>1.0256410256410255</v>
      </c>
      <c r="G74" s="84">
        <f t="shared" si="5"/>
        <v>1.0256410256410255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552</v>
      </c>
      <c r="E79" s="26">
        <f t="shared" si="3"/>
        <v>51</v>
      </c>
      <c r="F79" s="8">
        <f t="shared" si="4"/>
        <v>1.1017964071856288</v>
      </c>
      <c r="G79" s="84">
        <f t="shared" si="5"/>
        <v>1.1017964071856288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2133</v>
      </c>
      <c r="E81" s="26">
        <f t="shared" si="3"/>
        <v>603</v>
      </c>
      <c r="F81" s="8">
        <f t="shared" si="4"/>
        <v>1.3941176470588235</v>
      </c>
      <c r="G81" s="84">
        <f t="shared" si="5"/>
        <v>1.3941176470588235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87">
        <v>1886</v>
      </c>
      <c r="E82" s="26">
        <f t="shared" si="3"/>
        <v>-2494</v>
      </c>
      <c r="F82" s="8">
        <f t="shared" si="4"/>
        <v>0.4305936073059361</v>
      </c>
      <c r="G82" s="84">
        <f t="shared" si="5"/>
        <v>0.4305936073059361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2481</v>
      </c>
      <c r="E83" s="26">
        <f t="shared" si="3"/>
        <v>201</v>
      </c>
      <c r="F83" s="8">
        <f t="shared" si="4"/>
        <v>1.0881578947368422</v>
      </c>
      <c r="G83" s="84">
        <f t="shared" si="5"/>
        <v>1.0881578947368422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3992</v>
      </c>
      <c r="E89" s="19">
        <f t="shared" si="3"/>
        <v>542</v>
      </c>
      <c r="F89" s="16">
        <f t="shared" si="4"/>
        <v>1.1571014492753624</v>
      </c>
      <c r="G89" s="84">
        <f t="shared" si="5"/>
        <v>1.1571014492753624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1768</v>
      </c>
      <c r="E90" s="33">
        <f t="shared" si="3"/>
        <v>298</v>
      </c>
      <c r="F90" s="34">
        <f t="shared" si="4"/>
        <v>1.2027210884353741</v>
      </c>
      <c r="G90" s="84">
        <f t="shared" si="5"/>
        <v>1.2027210884353741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2224</v>
      </c>
      <c r="E91" s="26">
        <f t="shared" si="3"/>
        <v>244</v>
      </c>
      <c r="F91" s="8">
        <f t="shared" si="4"/>
        <v>1.1232323232323231</v>
      </c>
      <c r="G91" s="84">
        <f t="shared" si="5"/>
        <v>1.1232323232323231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4990</v>
      </c>
      <c r="E94" s="19">
        <f t="shared" si="3"/>
        <v>145</v>
      </c>
      <c r="F94" s="16">
        <f t="shared" si="4"/>
        <v>1.0299277605779154</v>
      </c>
      <c r="G94" s="84">
        <f t="shared" si="5"/>
        <v>1.0299277605779154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3649</v>
      </c>
      <c r="E100" s="19">
        <f t="shared" si="3"/>
        <v>-4020</v>
      </c>
      <c r="F100" s="16">
        <f t="shared" si="4"/>
        <v>0.47581170947972357</v>
      </c>
      <c r="G100" s="84">
        <f t="shared" si="5"/>
        <v>0.47581170947972357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3649</v>
      </c>
      <c r="E102" s="26">
        <f t="shared" si="3"/>
        <v>-371</v>
      </c>
      <c r="F102" s="8">
        <f t="shared" si="4"/>
        <v>0.90771144278606963</v>
      </c>
      <c r="G102" s="84">
        <f t="shared" si="5"/>
        <v>0.90771144278606963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4325</v>
      </c>
      <c r="E103" s="19">
        <f t="shared" si="3"/>
        <v>-2272</v>
      </c>
      <c r="F103" s="16">
        <f t="shared" si="4"/>
        <v>0.65560103077156284</v>
      </c>
      <c r="G103" s="84">
        <f t="shared" si="5"/>
        <v>0.65560103077156284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2219</v>
      </c>
      <c r="E105" s="26">
        <f t="shared" si="3"/>
        <v>-1853</v>
      </c>
      <c r="F105" s="8">
        <f t="shared" si="4"/>
        <v>0.54494106090373284</v>
      </c>
      <c r="G105" s="84">
        <f t="shared" si="5"/>
        <v>0.54494106090373284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3730</v>
      </c>
      <c r="E106" s="19">
        <f t="shared" si="3"/>
        <v>-767</v>
      </c>
      <c r="F106" s="16">
        <f t="shared" si="4"/>
        <v>0.82944185012230376</v>
      </c>
      <c r="G106" s="84">
        <f t="shared" si="5"/>
        <v>0.82944185012230376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87">
        <v>675</v>
      </c>
      <c r="E108" s="26">
        <f t="shared" si="3"/>
        <v>-765</v>
      </c>
      <c r="F108" s="8">
        <f t="shared" si="4"/>
        <v>0.46875</v>
      </c>
      <c r="G108" s="84">
        <f t="shared" si="5"/>
        <v>0.46875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11650</v>
      </c>
      <c r="E110" s="19">
        <f t="shared" si="3"/>
        <v>28</v>
      </c>
      <c r="F110" s="16">
        <f t="shared" si="4"/>
        <v>1.0024092238857341</v>
      </c>
      <c r="G110" s="84">
        <f t="shared" si="5"/>
        <v>1.0024092238857341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3125</v>
      </c>
      <c r="E111" s="33">
        <f t="shared" si="3"/>
        <v>-75</v>
      </c>
      <c r="F111" s="34">
        <f t="shared" si="4"/>
        <v>0.9765625</v>
      </c>
      <c r="G111" s="84">
        <f t="shared" si="5"/>
        <v>0.9765625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8525</v>
      </c>
      <c r="E112" s="26">
        <f t="shared" si="3"/>
        <v>103</v>
      </c>
      <c r="F112" s="8">
        <f t="shared" si="4"/>
        <v>1.0122298741391593</v>
      </c>
      <c r="G112" s="84">
        <f t="shared" si="5"/>
        <v>1.0122298741391593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3122</v>
      </c>
      <c r="E115" s="19">
        <f t="shared" si="3"/>
        <v>398</v>
      </c>
      <c r="F115" s="16">
        <f t="shared" si="4"/>
        <v>1.146108663729809</v>
      </c>
      <c r="G115" s="84">
        <f t="shared" si="5"/>
        <v>1.146108663729809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706</v>
      </c>
      <c r="E117" s="26">
        <f t="shared" si="3"/>
        <v>16</v>
      </c>
      <c r="F117" s="8">
        <f t="shared" si="4"/>
        <v>1.0231884057971015</v>
      </c>
      <c r="G117" s="84">
        <f t="shared" si="5"/>
        <v>1.0231884057971015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4829</v>
      </c>
      <c r="E119" s="27">
        <f t="shared" si="3"/>
        <v>-395</v>
      </c>
      <c r="F119" s="16">
        <f t="shared" si="4"/>
        <v>0.92438744257274119</v>
      </c>
      <c r="G119" s="84">
        <f t="shared" si="5"/>
        <v>0.92438744257274119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1341</v>
      </c>
      <c r="E121" s="26">
        <f t="shared" si="3"/>
        <v>-308</v>
      </c>
      <c r="F121" s="8">
        <f t="shared" si="4"/>
        <v>0.81322013341419042</v>
      </c>
      <c r="G121" s="84">
        <f t="shared" si="5"/>
        <v>0.81322013341419042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1963</v>
      </c>
      <c r="E122" s="26">
        <f t="shared" si="3"/>
        <v>13</v>
      </c>
      <c r="F122" s="8">
        <f t="shared" si="4"/>
        <v>1.0066666666666666</v>
      </c>
      <c r="G122" s="84">
        <f t="shared" si="5"/>
        <v>1.0066666666666666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13837</v>
      </c>
      <c r="E125" s="19">
        <f t="shared" si="3"/>
        <v>-278</v>
      </c>
      <c r="F125" s="16">
        <f>+D125/C125</f>
        <v>0.98030464045341836</v>
      </c>
      <c r="G125" s="84">
        <f t="shared" si="5"/>
        <v>0.98030464045341836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4496</v>
      </c>
      <c r="E129" s="26">
        <f t="shared" si="3"/>
        <v>-117</v>
      </c>
      <c r="F129" s="8">
        <f t="shared" si="4"/>
        <v>0.97463689572946022</v>
      </c>
      <c r="G129" s="84">
        <f t="shared" si="5"/>
        <v>0.97463689572946022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1393</v>
      </c>
      <c r="E131" s="26">
        <f t="shared" si="3"/>
        <v>43</v>
      </c>
      <c r="F131" s="8">
        <f t="shared" si="4"/>
        <v>1.0318518518518518</v>
      </c>
      <c r="G131" s="84">
        <f t="shared" si="5"/>
        <v>1.0318518518518518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1565</v>
      </c>
      <c r="E133" s="26">
        <f t="shared" si="3"/>
        <v>-53</v>
      </c>
      <c r="F133" s="8">
        <f t="shared" si="4"/>
        <v>0.96724351050679847</v>
      </c>
      <c r="G133" s="84">
        <f t="shared" si="5"/>
        <v>0.96724351050679847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1537</v>
      </c>
      <c r="E134" s="19">
        <f t="shared" ref="E134:E154" si="6">+D134-C134</f>
        <v>-3438</v>
      </c>
      <c r="F134" s="20">
        <f t="shared" ref="F134:F154" si="7">+D134/C134</f>
        <v>0.30894472361809044</v>
      </c>
      <c r="G134" s="84">
        <f t="shared" ref="G134:G156" si="8">(D134/C134)</f>
        <v>0.30894472361809044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1537</v>
      </c>
      <c r="E135" s="33">
        <f t="shared" si="6"/>
        <v>-3438</v>
      </c>
      <c r="F135" s="34">
        <f t="shared" si="7"/>
        <v>0.30894472361809044</v>
      </c>
      <c r="G135" s="84">
        <f t="shared" si="8"/>
        <v>0.30894472361809044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8876</v>
      </c>
      <c r="E136" s="19">
        <f t="shared" si="6"/>
        <v>-49</v>
      </c>
      <c r="F136" s="16">
        <f t="shared" si="7"/>
        <v>0.99450980392156862</v>
      </c>
      <c r="G136" s="84">
        <f t="shared" si="8"/>
        <v>0.99450980392156862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2389</v>
      </c>
      <c r="E138" s="26">
        <f t="shared" si="6"/>
        <v>259</v>
      </c>
      <c r="F138" s="8">
        <f t="shared" si="7"/>
        <v>1.1215962441314553</v>
      </c>
      <c r="G138" s="84">
        <f t="shared" si="8"/>
        <v>1.1215962441314553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4241</v>
      </c>
      <c r="E139" s="26">
        <f t="shared" si="6"/>
        <v>-79</v>
      </c>
      <c r="F139" s="8">
        <f t="shared" si="7"/>
        <v>0.98171296296296295</v>
      </c>
      <c r="G139" s="84">
        <f t="shared" si="8"/>
        <v>0.98171296296296295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19472</v>
      </c>
      <c r="E140" s="19">
        <f t="shared" si="6"/>
        <v>-2275</v>
      </c>
      <c r="F140" s="16">
        <f t="shared" si="7"/>
        <v>0.89538786959120797</v>
      </c>
      <c r="G140" s="84">
        <f t="shared" si="8"/>
        <v>0.89538786959120797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4180</v>
      </c>
      <c r="E141" s="33">
        <f t="shared" si="6"/>
        <v>-520</v>
      </c>
      <c r="F141" s="34">
        <f t="shared" si="7"/>
        <v>0.88936170212765953</v>
      </c>
      <c r="G141" s="84">
        <f t="shared" si="8"/>
        <v>0.88936170212765953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2365</v>
      </c>
      <c r="E142" s="26">
        <f t="shared" si="6"/>
        <v>-10</v>
      </c>
      <c r="F142" s="8">
        <f t="shared" si="7"/>
        <v>0.99578947368421056</v>
      </c>
      <c r="G142" s="84">
        <f t="shared" si="8"/>
        <v>0.99578947368421056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1661</v>
      </c>
      <c r="E143" s="26">
        <f t="shared" si="6"/>
        <v>186</v>
      </c>
      <c r="F143" s="8">
        <f t="shared" si="7"/>
        <v>1.1261016949152542</v>
      </c>
      <c r="G143" s="84">
        <f t="shared" si="8"/>
        <v>1.1261016949152542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2420</v>
      </c>
      <c r="E144" s="26">
        <f t="shared" si="6"/>
        <v>-490</v>
      </c>
      <c r="F144" s="8">
        <f t="shared" si="7"/>
        <v>0.83161512027491413</v>
      </c>
      <c r="G144" s="84">
        <f t="shared" si="8"/>
        <v>0.83161512027491413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662</v>
      </c>
      <c r="E145" s="26">
        <f t="shared" si="6"/>
        <v>-88</v>
      </c>
      <c r="F145" s="8">
        <f t="shared" si="7"/>
        <v>0.88266666666666671</v>
      </c>
      <c r="G145" s="84">
        <f t="shared" si="8"/>
        <v>0.88266666666666671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327</v>
      </c>
      <c r="E147" s="26">
        <f t="shared" si="6"/>
        <v>29</v>
      </c>
      <c r="F147" s="8">
        <f t="shared" si="7"/>
        <v>1.0973154362416107</v>
      </c>
      <c r="G147" s="84">
        <f t="shared" si="8"/>
        <v>1.0973154362416107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3093</v>
      </c>
      <c r="E148" s="26">
        <f t="shared" si="6"/>
        <v>-327</v>
      </c>
      <c r="F148" s="8">
        <f t="shared" si="7"/>
        <v>0.90438596491228074</v>
      </c>
      <c r="G148" s="84">
        <f t="shared" si="8"/>
        <v>0.90438596491228074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1482</v>
      </c>
      <c r="E149" s="26">
        <f t="shared" si="6"/>
        <v>-917</v>
      </c>
      <c r="F149" s="8">
        <f t="shared" si="7"/>
        <v>0.61775739891621506</v>
      </c>
      <c r="G149" s="84">
        <f t="shared" si="8"/>
        <v>0.61775739891621506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2494</v>
      </c>
      <c r="E150" s="26">
        <f t="shared" si="6"/>
        <v>-236</v>
      </c>
      <c r="F150" s="8">
        <f t="shared" si="7"/>
        <v>0.91355311355311353</v>
      </c>
      <c r="G150" s="84">
        <f t="shared" si="8"/>
        <v>0.91355311355311353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488</v>
      </c>
      <c r="E153" s="19">
        <f t="shared" si="6"/>
        <v>213</v>
      </c>
      <c r="F153" s="16">
        <f t="shared" si="7"/>
        <v>1.7745454545454546</v>
      </c>
      <c r="G153" s="84">
        <f t="shared" si="8"/>
        <v>1.7745454545454546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488</v>
      </c>
      <c r="E154" s="33">
        <f t="shared" si="6"/>
        <v>213</v>
      </c>
      <c r="F154" s="34">
        <f t="shared" si="7"/>
        <v>1.7745454545454546</v>
      </c>
      <c r="G154" s="85">
        <f t="shared" si="8"/>
        <v>1.7745454545454546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225678</v>
      </c>
      <c r="E156" s="55">
        <f>+E5+E7+E24+E26+E31+E36+E42+E48+E50+E52+E56+E60+E62+E65+E72+E87+E89+E92+E94+E100+E103+E106+E110+E113+E115+E119+E123+E125+E134+E136+E140+E151+E153</f>
        <v>-12717</v>
      </c>
      <c r="F156" s="56">
        <f>+D156/C156</f>
        <v>0.94665576039765931</v>
      </c>
      <c r="G156" s="82">
        <f t="shared" si="8"/>
        <v>0.94665576039765931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225678</v>
      </c>
      <c r="E160" s="14">
        <f>+C160-D160</f>
        <v>12717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461500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225678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235822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/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/>
      <c r="D170"/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5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{E5FB540A-81C9-41BB-A199-9F84AB31AF36}</x14:id>
        </ext>
      </extLst>
    </cfRule>
  </conditionalFormatting>
  <conditionalFormatting sqref="G155">
    <cfRule type="iconSet" priority="9">
      <iconSet>
        <cfvo type="percent" val="0"/>
        <cfvo type="percent" val="50"/>
        <cfvo type="percent" val="100"/>
      </iconSet>
    </cfRule>
  </conditionalFormatting>
  <conditionalFormatting sqref="G156">
    <cfRule type="dataBar" priority="4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{C8869289-88D2-4110-A8D7-2554BB78FD8D}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5FB540A-81C9-41BB-A199-9F84AB31AF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C8869289-88D2-4110-A8D7-2554BB78F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96562-E849-4E66-9C83-A29747DC2B9E}">
  <dimension ref="B1:N242"/>
  <sheetViews>
    <sheetView topLeftCell="A146" zoomScale="120" zoomScaleNormal="120" workbookViewId="0">
      <selection activeCell="C167" sqref="C167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26412</v>
      </c>
      <c r="E7" s="19">
        <f t="shared" si="0"/>
        <v>67</v>
      </c>
      <c r="F7" s="16">
        <f t="shared" si="1"/>
        <v>1.0025431770734485</v>
      </c>
      <c r="G7" s="84">
        <f t="shared" si="2"/>
        <v>1.0025431770734485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1553</v>
      </c>
      <c r="E8" s="33">
        <f t="shared" si="0"/>
        <v>-22</v>
      </c>
      <c r="F8" s="34">
        <f t="shared" si="1"/>
        <v>0.98603174603174604</v>
      </c>
      <c r="G8" s="84">
        <f t="shared" si="2"/>
        <v>0.98603174603174604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815</v>
      </c>
      <c r="E10" s="26">
        <f t="shared" si="0"/>
        <v>5</v>
      </c>
      <c r="F10" s="8">
        <f t="shared" si="1"/>
        <v>1.0061728395061729</v>
      </c>
      <c r="G10" s="84">
        <f t="shared" si="2"/>
        <v>1.0061728395061729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932</v>
      </c>
      <c r="E12" s="26">
        <f t="shared" si="0"/>
        <v>-54</v>
      </c>
      <c r="F12" s="8">
        <f t="shared" si="1"/>
        <v>0.94523326572008115</v>
      </c>
      <c r="G12" s="84">
        <f t="shared" si="2"/>
        <v>0.94523326572008115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2885</v>
      </c>
      <c r="E15" s="26">
        <f t="shared" si="0"/>
        <v>97</v>
      </c>
      <c r="F15" s="8">
        <f t="shared" si="1"/>
        <v>1.0347919655667146</v>
      </c>
      <c r="G15" s="84">
        <f t="shared" si="2"/>
        <v>1.0347919655667146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984</v>
      </c>
      <c r="E17" s="26">
        <f t="shared" si="0"/>
        <v>24</v>
      </c>
      <c r="F17" s="8">
        <f t="shared" si="1"/>
        <v>1.0249999999999999</v>
      </c>
      <c r="G17" s="84">
        <f t="shared" si="2"/>
        <v>1.0249999999999999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1691</v>
      </c>
      <c r="E20" s="26">
        <f t="shared" si="0"/>
        <v>-39</v>
      </c>
      <c r="F20" s="8">
        <f t="shared" si="1"/>
        <v>0.97745664739884397</v>
      </c>
      <c r="G20" s="84">
        <f t="shared" si="2"/>
        <v>0.97745664739884397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2834</v>
      </c>
      <c r="E21" s="26">
        <f t="shared" si="0"/>
        <v>-166</v>
      </c>
      <c r="F21" s="8">
        <f t="shared" si="1"/>
        <v>0.94466666666666665</v>
      </c>
      <c r="G21" s="84">
        <f t="shared" si="2"/>
        <v>0.94466666666666665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3915</v>
      </c>
      <c r="E22" s="26">
        <f t="shared" si="0"/>
        <v>-15</v>
      </c>
      <c r="F22" s="8">
        <f t="shared" si="1"/>
        <v>0.99618320610687028</v>
      </c>
      <c r="G22" s="84">
        <f t="shared" si="2"/>
        <v>0.99618320610687028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1220</v>
      </c>
      <c r="E23" s="26">
        <f t="shared" si="0"/>
        <v>20</v>
      </c>
      <c r="F23" s="8">
        <f t="shared" si="1"/>
        <v>1.0166666666666666</v>
      </c>
      <c r="G23" s="84">
        <f t="shared" si="2"/>
        <v>1.0166666666666666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15874</v>
      </c>
      <c r="E26" s="19">
        <f t="shared" si="0"/>
        <v>2275</v>
      </c>
      <c r="F26" s="16">
        <f t="shared" si="1"/>
        <v>1.1672917126259283</v>
      </c>
      <c r="G26" s="84">
        <f t="shared" si="2"/>
        <v>1.1672917126259283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3092</v>
      </c>
      <c r="E29" s="26">
        <f t="shared" si="0"/>
        <v>1022</v>
      </c>
      <c r="F29" s="8">
        <f t="shared" si="1"/>
        <v>1.4937198067632851</v>
      </c>
      <c r="G29" s="84">
        <f t="shared" si="2"/>
        <v>1.4937198067632851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6570</v>
      </c>
      <c r="E30" s="26">
        <f t="shared" si="0"/>
        <v>361</v>
      </c>
      <c r="F30" s="8">
        <f t="shared" si="1"/>
        <v>1.0581414076340796</v>
      </c>
      <c r="G30" s="84">
        <f t="shared" si="2"/>
        <v>1.0581414076340796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12381</v>
      </c>
      <c r="E31" s="19">
        <f t="shared" si="0"/>
        <v>1516</v>
      </c>
      <c r="F31" s="16">
        <f t="shared" si="1"/>
        <v>1.1395306028531984</v>
      </c>
      <c r="G31" s="84">
        <f t="shared" si="2"/>
        <v>1.1395306028531984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3050</v>
      </c>
      <c r="E33" s="26">
        <f t="shared" si="0"/>
        <v>1075</v>
      </c>
      <c r="F33" s="8">
        <f t="shared" si="1"/>
        <v>1.5443037974683544</v>
      </c>
      <c r="G33" s="84">
        <f t="shared" si="2"/>
        <v>1.5443037974683544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7926</v>
      </c>
      <c r="E36" s="19">
        <f t="shared" si="0"/>
        <v>-1307</v>
      </c>
      <c r="F36" s="16">
        <f t="shared" si="1"/>
        <v>0.85844254305209577</v>
      </c>
      <c r="G36" s="84">
        <f t="shared" si="2"/>
        <v>0.85844254305209577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1252</v>
      </c>
      <c r="E37" s="33">
        <f t="shared" si="0"/>
        <v>-569</v>
      </c>
      <c r="F37" s="34">
        <f t="shared" si="1"/>
        <v>0.6875343218012081</v>
      </c>
      <c r="G37" s="84">
        <f t="shared" si="2"/>
        <v>0.6875343218012081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3178</v>
      </c>
      <c r="E39" s="26">
        <f t="shared" si="0"/>
        <v>-262</v>
      </c>
      <c r="F39" s="8">
        <f t="shared" si="1"/>
        <v>0.9238372093023256</v>
      </c>
      <c r="G39" s="84">
        <f t="shared" si="2"/>
        <v>0.9238372093023256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3290</v>
      </c>
      <c r="E42" s="19">
        <f t="shared" si="0"/>
        <v>-1315</v>
      </c>
      <c r="F42" s="16">
        <f t="shared" si="1"/>
        <v>0.71444082519001084</v>
      </c>
      <c r="G42" s="84">
        <f t="shared" si="2"/>
        <v>0.71444082519001084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492</v>
      </c>
      <c r="E43" s="33">
        <f t="shared" si="0"/>
        <v>-183</v>
      </c>
      <c r="F43" s="34">
        <f t="shared" si="1"/>
        <v>0.72888888888888892</v>
      </c>
      <c r="G43" s="84">
        <f t="shared" si="2"/>
        <v>0.72888888888888892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2722</v>
      </c>
      <c r="E48" s="19">
        <f t="shared" si="0"/>
        <v>-28</v>
      </c>
      <c r="F48" s="16">
        <f t="shared" si="1"/>
        <v>0.98981818181818182</v>
      </c>
      <c r="G48" s="84">
        <f t="shared" si="2"/>
        <v>0.98981818181818182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2722</v>
      </c>
      <c r="E49" s="33">
        <f t="shared" si="0"/>
        <v>-28</v>
      </c>
      <c r="F49" s="34">
        <f t="shared" si="1"/>
        <v>0.98981818181818182</v>
      </c>
      <c r="G49" s="84">
        <f t="shared" si="2"/>
        <v>0.98981818181818182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2861</v>
      </c>
      <c r="E50" s="19">
        <f t="shared" si="0"/>
        <v>-713</v>
      </c>
      <c r="F50" s="16">
        <f t="shared" si="1"/>
        <v>0.80050363738108565</v>
      </c>
      <c r="G50" s="84">
        <f t="shared" si="2"/>
        <v>0.80050363738108565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2861</v>
      </c>
      <c r="E51" s="33">
        <f t="shared" si="0"/>
        <v>-713</v>
      </c>
      <c r="F51" s="34">
        <f>+D51/C52</f>
        <v>0.59148232375439325</v>
      </c>
      <c r="G51" s="84">
        <f t="shared" si="2"/>
        <v>0.80050363738108565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4839</v>
      </c>
      <c r="E52" s="19">
        <f t="shared" si="0"/>
        <v>2</v>
      </c>
      <c r="F52" s="16">
        <f>+D52/C52</f>
        <v>1.0004134794293984</v>
      </c>
      <c r="G52" s="84">
        <f t="shared" si="2"/>
        <v>1.0004134794293984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1426</v>
      </c>
      <c r="E53" s="33">
        <f t="shared" si="0"/>
        <v>1</v>
      </c>
      <c r="F53" s="34">
        <f t="shared" si="1"/>
        <v>1.0007017543859649</v>
      </c>
      <c r="G53" s="84">
        <f t="shared" si="2"/>
        <v>1.0007017543859649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8410</v>
      </c>
      <c r="E56" s="19">
        <f t="shared" si="0"/>
        <v>255</v>
      </c>
      <c r="F56" s="16">
        <f t="shared" si="1"/>
        <v>1.0312691600245247</v>
      </c>
      <c r="G56" s="84">
        <f t="shared" si="2"/>
        <v>1.0312691600245247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2430</v>
      </c>
      <c r="E58" s="26">
        <f t="shared" si="0"/>
        <v>-270</v>
      </c>
      <c r="F58" s="8">
        <f t="shared" si="1"/>
        <v>0.9</v>
      </c>
      <c r="G58" s="84">
        <f t="shared" si="2"/>
        <v>0.9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4300</v>
      </c>
      <c r="E59" s="26">
        <f t="shared" si="0"/>
        <v>370</v>
      </c>
      <c r="F59" s="8">
        <f t="shared" si="1"/>
        <v>1.0941475826972009</v>
      </c>
      <c r="G59" s="84">
        <f t="shared" si="2"/>
        <v>1.0941475826972009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8180</v>
      </c>
      <c r="E62" s="19">
        <f t="shared" si="0"/>
        <v>191</v>
      </c>
      <c r="F62" s="16">
        <f t="shared" si="1"/>
        <v>1.0239078733258231</v>
      </c>
      <c r="G62" s="84">
        <f t="shared" si="2"/>
        <v>1.0239078733258231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3875</v>
      </c>
      <c r="E63" s="33">
        <f t="shared" si="0"/>
        <v>25</v>
      </c>
      <c r="F63" s="34">
        <f t="shared" si="1"/>
        <v>1.0064935064935066</v>
      </c>
      <c r="G63" s="84">
        <f t="shared" si="2"/>
        <v>1.0064935064935066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4305</v>
      </c>
      <c r="E64" s="26">
        <f t="shared" si="0"/>
        <v>166</v>
      </c>
      <c r="F64" s="8">
        <f t="shared" si="1"/>
        <v>1.0401063058709834</v>
      </c>
      <c r="G64" s="84">
        <f t="shared" si="2"/>
        <v>1.0401063058709834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20790</v>
      </c>
      <c r="E65" s="19">
        <f t="shared" si="0"/>
        <v>-180</v>
      </c>
      <c r="F65" s="16">
        <f t="shared" si="1"/>
        <v>0.99141630901287559</v>
      </c>
      <c r="G65" s="84">
        <f t="shared" si="2"/>
        <v>0.99141630901287559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5474</v>
      </c>
      <c r="E66" s="33">
        <f t="shared" si="0"/>
        <v>104</v>
      </c>
      <c r="F66" s="34">
        <f t="shared" si="1"/>
        <v>1.0193668528864059</v>
      </c>
      <c r="G66" s="84">
        <f t="shared" si="2"/>
        <v>1.0193668528864059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1815</v>
      </c>
      <c r="E67" s="26">
        <f t="shared" si="0"/>
        <v>-705</v>
      </c>
      <c r="F67" s="8">
        <f t="shared" si="1"/>
        <v>0.72023809523809523</v>
      </c>
      <c r="G67" s="84">
        <f t="shared" si="2"/>
        <v>0.72023809523809523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2358</v>
      </c>
      <c r="E68" s="26">
        <f t="shared" si="0"/>
        <v>-102</v>
      </c>
      <c r="F68" s="8">
        <f t="shared" si="1"/>
        <v>0.95853658536585362</v>
      </c>
      <c r="G68" s="84">
        <f t="shared" si="2"/>
        <v>0.95853658536585362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2405</v>
      </c>
      <c r="E69" s="26">
        <f t="shared" si="0"/>
        <v>-175</v>
      </c>
      <c r="F69" s="8">
        <f t="shared" si="1"/>
        <v>0.93217054263565891</v>
      </c>
      <c r="G69" s="84">
        <f t="shared" si="2"/>
        <v>0.93217054263565891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4130</v>
      </c>
      <c r="E71" s="26">
        <f t="shared" si="3"/>
        <v>-10</v>
      </c>
      <c r="F71" s="8">
        <f t="shared" si="4"/>
        <v>0.99758454106280192</v>
      </c>
      <c r="G71" s="84">
        <f t="shared" si="5"/>
        <v>0.99758454106280192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22515</v>
      </c>
      <c r="E72" s="19">
        <f t="shared" si="3"/>
        <v>152</v>
      </c>
      <c r="F72" s="16">
        <f t="shared" si="4"/>
        <v>1.0067969413763806</v>
      </c>
      <c r="G72" s="84">
        <f>(D72/C72)</f>
        <v>1.0067969413763806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621</v>
      </c>
      <c r="E73" s="33">
        <f t="shared" si="3"/>
        <v>-249</v>
      </c>
      <c r="F73" s="34">
        <f t="shared" si="4"/>
        <v>0.71379310344827585</v>
      </c>
      <c r="G73" s="84">
        <f t="shared" si="5"/>
        <v>0.71379310344827585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1793</v>
      </c>
      <c r="E74" s="26">
        <f t="shared" si="3"/>
        <v>233</v>
      </c>
      <c r="F74" s="8">
        <f t="shared" si="4"/>
        <v>1.1493589743589743</v>
      </c>
      <c r="G74" s="84">
        <f t="shared" si="5"/>
        <v>1.1493589743589743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552</v>
      </c>
      <c r="E79" s="26">
        <f t="shared" si="3"/>
        <v>51</v>
      </c>
      <c r="F79" s="8">
        <f t="shared" si="4"/>
        <v>1.1017964071856288</v>
      </c>
      <c r="G79" s="84">
        <f t="shared" si="5"/>
        <v>1.1017964071856288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2133</v>
      </c>
      <c r="E81" s="26">
        <f t="shared" si="3"/>
        <v>603</v>
      </c>
      <c r="F81" s="8">
        <f t="shared" si="4"/>
        <v>1.3941176470588235</v>
      </c>
      <c r="G81" s="84">
        <f t="shared" si="5"/>
        <v>1.3941176470588235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2821</v>
      </c>
      <c r="E82" s="26">
        <f t="shared" si="3"/>
        <v>-1559</v>
      </c>
      <c r="F82" s="8">
        <f t="shared" si="4"/>
        <v>0.6440639269406393</v>
      </c>
      <c r="G82" s="84">
        <f t="shared" si="5"/>
        <v>0.6440639269406393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4010</v>
      </c>
      <c r="E89" s="19">
        <f t="shared" si="3"/>
        <v>560</v>
      </c>
      <c r="F89" s="16">
        <f t="shared" si="4"/>
        <v>1.1623188405797102</v>
      </c>
      <c r="G89" s="84">
        <f t="shared" si="5"/>
        <v>1.1623188405797102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2231</v>
      </c>
      <c r="E91" s="26">
        <f t="shared" si="3"/>
        <v>251</v>
      </c>
      <c r="F91" s="8">
        <f t="shared" si="4"/>
        <v>1.1267676767676769</v>
      </c>
      <c r="G91" s="84">
        <f t="shared" si="5"/>
        <v>1.1267676767676769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4990</v>
      </c>
      <c r="E94" s="19">
        <f t="shared" si="3"/>
        <v>145</v>
      </c>
      <c r="F94" s="16">
        <f t="shared" si="4"/>
        <v>1.0299277605779154</v>
      </c>
      <c r="G94" s="84">
        <f t="shared" si="5"/>
        <v>1.0299277605779154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483</v>
      </c>
      <c r="E95" s="33">
        <f t="shared" si="3"/>
        <v>8</v>
      </c>
      <c r="F95" s="34">
        <f t="shared" si="4"/>
        <v>1.016842105263158</v>
      </c>
      <c r="G95" s="84">
        <f t="shared" si="5"/>
        <v>1.016842105263158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3649</v>
      </c>
      <c r="E100" s="19">
        <f t="shared" si="3"/>
        <v>-4020</v>
      </c>
      <c r="F100" s="16">
        <f t="shared" si="4"/>
        <v>0.47581170947972357</v>
      </c>
      <c r="G100" s="84">
        <f t="shared" si="5"/>
        <v>0.47581170947972357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3649</v>
      </c>
      <c r="E102" s="26">
        <f t="shared" si="3"/>
        <v>-371</v>
      </c>
      <c r="F102" s="8">
        <f t="shared" si="4"/>
        <v>0.90771144278606963</v>
      </c>
      <c r="G102" s="84">
        <f t="shared" si="5"/>
        <v>0.90771144278606963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4421</v>
      </c>
      <c r="E103" s="19">
        <f t="shared" si="3"/>
        <v>-2176</v>
      </c>
      <c r="F103" s="16">
        <f t="shared" si="4"/>
        <v>0.67015309989389116</v>
      </c>
      <c r="G103" s="84">
        <f t="shared" si="5"/>
        <v>0.67015309989389116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2106</v>
      </c>
      <c r="E104" s="33">
        <f t="shared" si="3"/>
        <v>-419</v>
      </c>
      <c r="F104" s="34">
        <f t="shared" si="4"/>
        <v>0.83405940594059402</v>
      </c>
      <c r="G104" s="84">
        <f t="shared" si="5"/>
        <v>0.83405940594059402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2315</v>
      </c>
      <c r="E105" s="26">
        <f t="shared" si="3"/>
        <v>-1757</v>
      </c>
      <c r="F105" s="8">
        <f t="shared" si="4"/>
        <v>0.56851669941060901</v>
      </c>
      <c r="G105" s="84">
        <f t="shared" si="5"/>
        <v>0.56851669941060901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3730</v>
      </c>
      <c r="E106" s="19">
        <f t="shared" si="3"/>
        <v>-767</v>
      </c>
      <c r="F106" s="16">
        <f t="shared" si="4"/>
        <v>0.82944185012230376</v>
      </c>
      <c r="G106" s="84">
        <f t="shared" si="5"/>
        <v>0.82944185012230376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87">
        <v>675</v>
      </c>
      <c r="E108" s="26">
        <f t="shared" si="3"/>
        <v>-765</v>
      </c>
      <c r="F108" s="8">
        <f t="shared" si="4"/>
        <v>0.46875</v>
      </c>
      <c r="G108" s="84">
        <f t="shared" si="5"/>
        <v>0.46875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11650</v>
      </c>
      <c r="E110" s="19">
        <f t="shared" si="3"/>
        <v>28</v>
      </c>
      <c r="F110" s="16">
        <f t="shared" si="4"/>
        <v>1.0024092238857341</v>
      </c>
      <c r="G110" s="84">
        <f t="shared" si="5"/>
        <v>1.0024092238857341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3125</v>
      </c>
      <c r="E111" s="33">
        <f t="shared" si="3"/>
        <v>-75</v>
      </c>
      <c r="F111" s="34">
        <f t="shared" si="4"/>
        <v>0.9765625</v>
      </c>
      <c r="G111" s="84">
        <f t="shared" si="5"/>
        <v>0.9765625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8525</v>
      </c>
      <c r="E112" s="26">
        <f t="shared" si="3"/>
        <v>103</v>
      </c>
      <c r="F112" s="8">
        <f t="shared" si="4"/>
        <v>1.0122298741391593</v>
      </c>
      <c r="G112" s="84">
        <f t="shared" si="5"/>
        <v>1.0122298741391593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3122</v>
      </c>
      <c r="E115" s="19">
        <f t="shared" si="3"/>
        <v>398</v>
      </c>
      <c r="F115" s="16">
        <f t="shared" si="4"/>
        <v>1.146108663729809</v>
      </c>
      <c r="G115" s="84">
        <f t="shared" si="5"/>
        <v>1.146108663729809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706</v>
      </c>
      <c r="E117" s="26">
        <f t="shared" si="3"/>
        <v>16</v>
      </c>
      <c r="F117" s="8">
        <f t="shared" si="4"/>
        <v>1.0231884057971015</v>
      </c>
      <c r="G117" s="84">
        <f t="shared" si="5"/>
        <v>1.0231884057971015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4841</v>
      </c>
      <c r="E119" s="27">
        <f t="shared" si="3"/>
        <v>-383</v>
      </c>
      <c r="F119" s="16">
        <f t="shared" si="4"/>
        <v>0.92668453292496167</v>
      </c>
      <c r="G119" s="84">
        <f t="shared" si="5"/>
        <v>0.92668453292496167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1353</v>
      </c>
      <c r="E121" s="26">
        <f t="shared" si="3"/>
        <v>-296</v>
      </c>
      <c r="F121" s="8">
        <f t="shared" si="4"/>
        <v>0.82049727107337778</v>
      </c>
      <c r="G121" s="84">
        <f t="shared" si="5"/>
        <v>0.82049727107337778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1963</v>
      </c>
      <c r="E122" s="26">
        <f t="shared" si="3"/>
        <v>13</v>
      </c>
      <c r="F122" s="8">
        <f t="shared" si="4"/>
        <v>1.0066666666666666</v>
      </c>
      <c r="G122" s="84">
        <f t="shared" si="5"/>
        <v>1.0066666666666666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13840</v>
      </c>
      <c r="E125" s="19">
        <f t="shared" si="3"/>
        <v>-275</v>
      </c>
      <c r="F125" s="16">
        <f>+D125/C125</f>
        <v>0.98051718030464041</v>
      </c>
      <c r="G125" s="84">
        <f t="shared" si="5"/>
        <v>0.98051718030464041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4497</v>
      </c>
      <c r="E129" s="26">
        <f t="shared" si="3"/>
        <v>-116</v>
      </c>
      <c r="F129" s="8">
        <f t="shared" si="4"/>
        <v>0.97485367439843917</v>
      </c>
      <c r="G129" s="84">
        <f t="shared" si="5"/>
        <v>0.97485367439843917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1395</v>
      </c>
      <c r="E131" s="26">
        <f t="shared" si="3"/>
        <v>45</v>
      </c>
      <c r="F131" s="8">
        <f t="shared" si="4"/>
        <v>1.0333333333333334</v>
      </c>
      <c r="G131" s="84">
        <f t="shared" si="5"/>
        <v>1.0333333333333334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1565</v>
      </c>
      <c r="E133" s="26">
        <f t="shared" si="3"/>
        <v>-53</v>
      </c>
      <c r="F133" s="8">
        <f t="shared" si="4"/>
        <v>0.96724351050679847</v>
      </c>
      <c r="G133" s="84">
        <f t="shared" si="5"/>
        <v>0.96724351050679847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1701</v>
      </c>
      <c r="E134" s="19">
        <f t="shared" ref="E134:E154" si="6">+D134-C134</f>
        <v>-3274</v>
      </c>
      <c r="F134" s="20">
        <f t="shared" ref="F134:F154" si="7">+D134/C134</f>
        <v>0.34190954773869348</v>
      </c>
      <c r="G134" s="84">
        <f t="shared" ref="G134:G156" si="8">(D134/C134)</f>
        <v>0.34190954773869348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1701</v>
      </c>
      <c r="E135" s="33">
        <f t="shared" si="6"/>
        <v>-3274</v>
      </c>
      <c r="F135" s="34">
        <f t="shared" si="7"/>
        <v>0.34190954773869348</v>
      </c>
      <c r="G135" s="84">
        <f t="shared" si="8"/>
        <v>0.34190954773869348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8877</v>
      </c>
      <c r="E136" s="19">
        <f t="shared" si="6"/>
        <v>-48</v>
      </c>
      <c r="F136" s="16">
        <f t="shared" si="7"/>
        <v>0.99462184873949577</v>
      </c>
      <c r="G136" s="84">
        <f t="shared" si="8"/>
        <v>0.99462184873949577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2389</v>
      </c>
      <c r="E138" s="26">
        <f t="shared" si="6"/>
        <v>259</v>
      </c>
      <c r="F138" s="8">
        <f t="shared" si="7"/>
        <v>1.1215962441314553</v>
      </c>
      <c r="G138" s="84">
        <f t="shared" si="8"/>
        <v>1.1215962441314553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4242</v>
      </c>
      <c r="E139" s="26">
        <f t="shared" si="6"/>
        <v>-78</v>
      </c>
      <c r="F139" s="8">
        <f t="shared" si="7"/>
        <v>0.9819444444444444</v>
      </c>
      <c r="G139" s="84">
        <f t="shared" si="8"/>
        <v>0.9819444444444444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19477</v>
      </c>
      <c r="E140" s="19">
        <f t="shared" si="6"/>
        <v>-2270</v>
      </c>
      <c r="F140" s="16">
        <f t="shared" si="7"/>
        <v>0.89561778636133715</v>
      </c>
      <c r="G140" s="84">
        <f t="shared" si="8"/>
        <v>0.89561778636133715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4180</v>
      </c>
      <c r="E141" s="33">
        <f t="shared" si="6"/>
        <v>-520</v>
      </c>
      <c r="F141" s="34">
        <f t="shared" si="7"/>
        <v>0.88936170212765953</v>
      </c>
      <c r="G141" s="84">
        <f t="shared" si="8"/>
        <v>0.88936170212765953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2367</v>
      </c>
      <c r="E142" s="26">
        <f t="shared" si="6"/>
        <v>-8</v>
      </c>
      <c r="F142" s="8">
        <f t="shared" si="7"/>
        <v>0.99663157894736842</v>
      </c>
      <c r="G142" s="84">
        <f t="shared" si="8"/>
        <v>0.99663157894736842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2420</v>
      </c>
      <c r="E144" s="26">
        <f t="shared" si="6"/>
        <v>-490</v>
      </c>
      <c r="F144" s="8">
        <f t="shared" si="7"/>
        <v>0.83161512027491413</v>
      </c>
      <c r="G144" s="84">
        <f t="shared" si="8"/>
        <v>0.83161512027491413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662</v>
      </c>
      <c r="E145" s="26">
        <f t="shared" si="6"/>
        <v>-88</v>
      </c>
      <c r="F145" s="8">
        <f t="shared" si="7"/>
        <v>0.88266666666666671</v>
      </c>
      <c r="G145" s="84">
        <f t="shared" si="8"/>
        <v>0.88266666666666671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328</v>
      </c>
      <c r="E147" s="26">
        <f t="shared" si="6"/>
        <v>30</v>
      </c>
      <c r="F147" s="8">
        <f t="shared" si="7"/>
        <v>1.1006711409395973</v>
      </c>
      <c r="G147" s="84">
        <f t="shared" si="8"/>
        <v>1.1006711409395973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3093</v>
      </c>
      <c r="E148" s="26">
        <f t="shared" si="6"/>
        <v>-327</v>
      </c>
      <c r="F148" s="8">
        <f t="shared" si="7"/>
        <v>0.90438596491228074</v>
      </c>
      <c r="G148" s="84">
        <f t="shared" si="8"/>
        <v>0.90438596491228074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1483</v>
      </c>
      <c r="E149" s="26">
        <f t="shared" si="6"/>
        <v>-916</v>
      </c>
      <c r="F149" s="8">
        <f t="shared" si="7"/>
        <v>0.61817423926636095</v>
      </c>
      <c r="G149" s="84">
        <f t="shared" si="8"/>
        <v>0.61817423926636095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2494</v>
      </c>
      <c r="E150" s="26">
        <f t="shared" si="6"/>
        <v>-236</v>
      </c>
      <c r="F150" s="8">
        <f t="shared" si="7"/>
        <v>0.91355311355311353</v>
      </c>
      <c r="G150" s="84">
        <f t="shared" si="8"/>
        <v>0.91355311355311353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228085</v>
      </c>
      <c r="E156" s="55">
        <f>+E5+E7+E24+E26+E31+E36+E42+E48+E50+E52+E56+E60+E62+E65+E72+E87+E89+E92+E94+E100+E103+E106+E110+E113+E115+E119+E123+E125+E134+E136+E140+E151+E153</f>
        <v>-10310</v>
      </c>
      <c r="F156" s="56">
        <f>+D156/C156</f>
        <v>0.95675244866712805</v>
      </c>
      <c r="G156" s="82">
        <f t="shared" si="8"/>
        <v>0.95675244866712805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228085</v>
      </c>
      <c r="E160" s="14">
        <f>+C160-D160</f>
        <v>10310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463983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228085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235898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/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/>
      <c r="D170"/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{8E4C2DF2-C514-4E17-8859-4DC0C1164C88}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{C002FA60-5509-453B-8F3D-C4A32660F28F}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E4C2DF2-C514-4E17-8859-4DC0C1164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C002FA60-5509-453B-8F3D-C4A32660F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E57C-28A8-4E38-B66D-2B39B62E15D2}">
  <dimension ref="B1:N242"/>
  <sheetViews>
    <sheetView topLeftCell="A146" zoomScale="120" zoomScaleNormal="120" workbookViewId="0">
      <selection activeCell="G160" sqref="G160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26457</v>
      </c>
      <c r="E7" s="19">
        <f t="shared" si="0"/>
        <v>112</v>
      </c>
      <c r="F7" s="16">
        <f t="shared" si="1"/>
        <v>1.0042512810780033</v>
      </c>
      <c r="G7" s="84">
        <f t="shared" si="2"/>
        <v>1.0042512810780033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1553</v>
      </c>
      <c r="E8" s="33">
        <f t="shared" si="0"/>
        <v>-22</v>
      </c>
      <c r="F8" s="34">
        <f t="shared" si="1"/>
        <v>0.98603174603174604</v>
      </c>
      <c r="G8" s="84">
        <f t="shared" si="2"/>
        <v>0.98603174603174604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823</v>
      </c>
      <c r="E10" s="26">
        <f t="shared" si="0"/>
        <v>13</v>
      </c>
      <c r="F10" s="8">
        <f t="shared" si="1"/>
        <v>1.0160493827160493</v>
      </c>
      <c r="G10" s="84">
        <f t="shared" si="2"/>
        <v>1.0160493827160493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932</v>
      </c>
      <c r="E12" s="26">
        <f t="shared" si="0"/>
        <v>-54</v>
      </c>
      <c r="F12" s="8">
        <f t="shared" si="1"/>
        <v>0.94523326572008115</v>
      </c>
      <c r="G12" s="84">
        <f t="shared" si="2"/>
        <v>0.94523326572008115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984</v>
      </c>
      <c r="E17" s="26">
        <f t="shared" si="0"/>
        <v>24</v>
      </c>
      <c r="F17" s="8">
        <f t="shared" si="1"/>
        <v>1.0249999999999999</v>
      </c>
      <c r="G17" s="84">
        <f t="shared" si="2"/>
        <v>1.0249999999999999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1693</v>
      </c>
      <c r="E20" s="26">
        <f t="shared" si="0"/>
        <v>-37</v>
      </c>
      <c r="F20" s="8">
        <f t="shared" si="1"/>
        <v>0.97861271676300576</v>
      </c>
      <c r="G20" s="84">
        <f t="shared" si="2"/>
        <v>0.97861271676300576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2834</v>
      </c>
      <c r="E21" s="26">
        <f t="shared" si="0"/>
        <v>-166</v>
      </c>
      <c r="F21" s="8">
        <f t="shared" si="1"/>
        <v>0.94466666666666665</v>
      </c>
      <c r="G21" s="84">
        <f t="shared" si="2"/>
        <v>0.94466666666666665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3941</v>
      </c>
      <c r="E22" s="26">
        <f t="shared" si="0"/>
        <v>11</v>
      </c>
      <c r="F22" s="8">
        <f t="shared" si="1"/>
        <v>1.0027989821882952</v>
      </c>
      <c r="G22" s="84">
        <f t="shared" si="2"/>
        <v>1.0027989821882952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15916</v>
      </c>
      <c r="E26" s="19">
        <f t="shared" si="0"/>
        <v>2317</v>
      </c>
      <c r="F26" s="16">
        <f t="shared" si="1"/>
        <v>1.1703801750128686</v>
      </c>
      <c r="G26" s="84">
        <f t="shared" si="2"/>
        <v>1.1703801750128686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3092</v>
      </c>
      <c r="E29" s="26">
        <f t="shared" si="0"/>
        <v>1022</v>
      </c>
      <c r="F29" s="8">
        <f t="shared" si="1"/>
        <v>1.4937198067632851</v>
      </c>
      <c r="G29" s="84">
        <f t="shared" si="2"/>
        <v>1.4937198067632851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6612</v>
      </c>
      <c r="E30" s="26">
        <f t="shared" si="0"/>
        <v>403</v>
      </c>
      <c r="F30" s="8">
        <f t="shared" si="1"/>
        <v>1.0649057819294572</v>
      </c>
      <c r="G30" s="84">
        <f t="shared" si="2"/>
        <v>1.0649057819294572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12382</v>
      </c>
      <c r="E31" s="19">
        <f t="shared" si="0"/>
        <v>1517</v>
      </c>
      <c r="F31" s="16">
        <f t="shared" si="1"/>
        <v>1.1396226415094339</v>
      </c>
      <c r="G31" s="84">
        <f t="shared" si="2"/>
        <v>1.1396226415094339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3051</v>
      </c>
      <c r="E33" s="26">
        <f t="shared" si="0"/>
        <v>1076</v>
      </c>
      <c r="F33" s="8">
        <f t="shared" si="1"/>
        <v>1.5448101265822785</v>
      </c>
      <c r="G33" s="84">
        <f t="shared" si="2"/>
        <v>1.5448101265822785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2096</v>
      </c>
      <c r="E34" s="26">
        <f t="shared" si="0"/>
        <v>116</v>
      </c>
      <c r="F34" s="8">
        <f t="shared" si="1"/>
        <v>1.0585858585858585</v>
      </c>
      <c r="G34" s="84">
        <f t="shared" si="2"/>
        <v>1.0585858585858585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8013</v>
      </c>
      <c r="E36" s="19">
        <f t="shared" si="0"/>
        <v>-1220</v>
      </c>
      <c r="F36" s="16">
        <f t="shared" si="1"/>
        <v>0.86786526589407564</v>
      </c>
      <c r="G36" s="84">
        <f t="shared" si="2"/>
        <v>0.86786526589407564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1338</v>
      </c>
      <c r="E37" s="33">
        <f t="shared" si="0"/>
        <v>-483</v>
      </c>
      <c r="F37" s="34">
        <f t="shared" si="1"/>
        <v>0.73476112026359142</v>
      </c>
      <c r="G37" s="84">
        <f t="shared" si="2"/>
        <v>0.73476112026359142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3179</v>
      </c>
      <c r="E39" s="26">
        <f t="shared" si="0"/>
        <v>-261</v>
      </c>
      <c r="F39" s="8">
        <f t="shared" si="1"/>
        <v>0.92412790697674418</v>
      </c>
      <c r="G39" s="84">
        <f t="shared" si="2"/>
        <v>0.92412790697674418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3290</v>
      </c>
      <c r="E42" s="19">
        <f t="shared" si="0"/>
        <v>-1315</v>
      </c>
      <c r="F42" s="16">
        <f t="shared" si="1"/>
        <v>0.71444082519001084</v>
      </c>
      <c r="G42" s="84">
        <f t="shared" si="2"/>
        <v>0.71444082519001084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492</v>
      </c>
      <c r="E43" s="33">
        <f t="shared" si="0"/>
        <v>-183</v>
      </c>
      <c r="F43" s="34">
        <f t="shared" si="1"/>
        <v>0.72888888888888892</v>
      </c>
      <c r="G43" s="84">
        <f t="shared" si="2"/>
        <v>0.72888888888888892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2722</v>
      </c>
      <c r="E48" s="19">
        <f t="shared" si="0"/>
        <v>-28</v>
      </c>
      <c r="F48" s="16">
        <f t="shared" si="1"/>
        <v>0.98981818181818182</v>
      </c>
      <c r="G48" s="84">
        <f t="shared" si="2"/>
        <v>0.98981818181818182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2722</v>
      </c>
      <c r="E49" s="33">
        <f t="shared" si="0"/>
        <v>-28</v>
      </c>
      <c r="F49" s="34">
        <f t="shared" si="1"/>
        <v>0.98981818181818182</v>
      </c>
      <c r="G49" s="84">
        <f t="shared" si="2"/>
        <v>0.98981818181818182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+D51/C52</f>
        <v>0.59251602232788914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4839</v>
      </c>
      <c r="E52" s="19">
        <f t="shared" si="0"/>
        <v>2</v>
      </c>
      <c r="F52" s="16">
        <f>+D52/C52</f>
        <v>1.0004134794293984</v>
      </c>
      <c r="G52" s="84">
        <f t="shared" si="2"/>
        <v>1.0004134794293984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1426</v>
      </c>
      <c r="E53" s="33">
        <f t="shared" si="0"/>
        <v>1</v>
      </c>
      <c r="F53" s="34">
        <f t="shared" si="1"/>
        <v>1.0007017543859649</v>
      </c>
      <c r="G53" s="84">
        <f t="shared" si="2"/>
        <v>1.0007017543859649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8411</v>
      </c>
      <c r="E56" s="19">
        <f t="shared" si="0"/>
        <v>256</v>
      </c>
      <c r="F56" s="16">
        <f t="shared" si="1"/>
        <v>1.0313917841814837</v>
      </c>
      <c r="G56" s="84">
        <f t="shared" si="2"/>
        <v>1.0313917841814837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2430</v>
      </c>
      <c r="E58" s="26">
        <f t="shared" si="0"/>
        <v>-270</v>
      </c>
      <c r="F58" s="8">
        <f t="shared" si="1"/>
        <v>0.9</v>
      </c>
      <c r="G58" s="84">
        <f t="shared" si="2"/>
        <v>0.9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8180</v>
      </c>
      <c r="E62" s="19">
        <f t="shared" si="0"/>
        <v>191</v>
      </c>
      <c r="F62" s="16">
        <f t="shared" si="1"/>
        <v>1.0239078733258231</v>
      </c>
      <c r="G62" s="84">
        <f t="shared" si="2"/>
        <v>1.0239078733258231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3875</v>
      </c>
      <c r="E63" s="33">
        <f t="shared" si="0"/>
        <v>25</v>
      </c>
      <c r="F63" s="34">
        <f t="shared" si="1"/>
        <v>1.0064935064935066</v>
      </c>
      <c r="G63" s="84">
        <f t="shared" si="2"/>
        <v>1.0064935064935066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4305</v>
      </c>
      <c r="E64" s="26">
        <f t="shared" si="0"/>
        <v>166</v>
      </c>
      <c r="F64" s="8">
        <f t="shared" si="1"/>
        <v>1.0401063058709834</v>
      </c>
      <c r="G64" s="84">
        <f t="shared" si="2"/>
        <v>1.0401063058709834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21034</v>
      </c>
      <c r="E65" s="19">
        <f t="shared" si="0"/>
        <v>64</v>
      </c>
      <c r="F65" s="16">
        <f t="shared" si="1"/>
        <v>1.0030519790176442</v>
      </c>
      <c r="G65" s="84">
        <f t="shared" si="2"/>
        <v>1.0030519790176442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5475</v>
      </c>
      <c r="E66" s="33">
        <f t="shared" si="0"/>
        <v>105</v>
      </c>
      <c r="F66" s="34">
        <f t="shared" si="1"/>
        <v>1.0195530726256983</v>
      </c>
      <c r="G66" s="84">
        <f t="shared" si="2"/>
        <v>1.0195530726256983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1847</v>
      </c>
      <c r="E67" s="26">
        <f t="shared" si="0"/>
        <v>-673</v>
      </c>
      <c r="F67" s="8">
        <f t="shared" si="1"/>
        <v>0.73293650793650789</v>
      </c>
      <c r="G67" s="84">
        <f t="shared" si="2"/>
        <v>0.73293650793650789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2383</v>
      </c>
      <c r="E68" s="26">
        <f t="shared" si="0"/>
        <v>-77</v>
      </c>
      <c r="F68" s="8">
        <f t="shared" si="1"/>
        <v>0.96869918699186996</v>
      </c>
      <c r="G68" s="84">
        <f t="shared" si="2"/>
        <v>0.96869918699186996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2550</v>
      </c>
      <c r="E69" s="26">
        <f t="shared" si="0"/>
        <v>-30</v>
      </c>
      <c r="F69" s="8">
        <f t="shared" si="1"/>
        <v>0.98837209302325579</v>
      </c>
      <c r="G69" s="84">
        <f t="shared" si="2"/>
        <v>0.98837209302325579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4171</v>
      </c>
      <c r="E71" s="26">
        <f t="shared" si="3"/>
        <v>31</v>
      </c>
      <c r="F71" s="8">
        <f t="shared" si="4"/>
        <v>1.007487922705314</v>
      </c>
      <c r="G71" s="84">
        <f t="shared" si="5"/>
        <v>1.007487922705314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23675</v>
      </c>
      <c r="E72" s="19">
        <f t="shared" si="3"/>
        <v>1312</v>
      </c>
      <c r="F72" s="16">
        <f t="shared" si="4"/>
        <v>1.0586683360908644</v>
      </c>
      <c r="G72" s="84">
        <f>(D72/C72)</f>
        <v>1.0586683360908644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1832</v>
      </c>
      <c r="E74" s="26">
        <f t="shared" si="3"/>
        <v>272</v>
      </c>
      <c r="F74" s="8">
        <f t="shared" si="4"/>
        <v>1.1743589743589744</v>
      </c>
      <c r="G74" s="84">
        <f t="shared" si="5"/>
        <v>1.1743589743589744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552</v>
      </c>
      <c r="E79" s="26">
        <f t="shared" si="3"/>
        <v>51</v>
      </c>
      <c r="F79" s="8">
        <f t="shared" si="4"/>
        <v>1.1017964071856288</v>
      </c>
      <c r="G79" s="84">
        <f t="shared" si="5"/>
        <v>1.1017964071856288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2133</v>
      </c>
      <c r="E81" s="26">
        <f t="shared" si="3"/>
        <v>603</v>
      </c>
      <c r="F81" s="8">
        <f t="shared" si="4"/>
        <v>1.3941176470588235</v>
      </c>
      <c r="G81" s="84">
        <f t="shared" si="5"/>
        <v>1.3941176470588235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3924</v>
      </c>
      <c r="E82" s="26">
        <f t="shared" si="3"/>
        <v>-456</v>
      </c>
      <c r="F82" s="8">
        <f t="shared" si="4"/>
        <v>0.89589041095890409</v>
      </c>
      <c r="G82" s="84">
        <f t="shared" si="5"/>
        <v>0.89589041095890409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4039</v>
      </c>
      <c r="E89" s="19">
        <f t="shared" si="3"/>
        <v>589</v>
      </c>
      <c r="F89" s="16">
        <f t="shared" si="4"/>
        <v>1.1707246376811595</v>
      </c>
      <c r="G89" s="84">
        <f t="shared" si="5"/>
        <v>1.1707246376811595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2260</v>
      </c>
      <c r="E91" s="26">
        <f t="shared" si="3"/>
        <v>280</v>
      </c>
      <c r="F91" s="8">
        <f t="shared" si="4"/>
        <v>1.1414141414141414</v>
      </c>
      <c r="G91" s="84">
        <f t="shared" si="5"/>
        <v>1.1414141414141414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5004</v>
      </c>
      <c r="E94" s="19">
        <f t="shared" si="3"/>
        <v>159</v>
      </c>
      <c r="F94" s="16">
        <f t="shared" si="4"/>
        <v>1.0328173374613003</v>
      </c>
      <c r="G94" s="84">
        <f t="shared" si="5"/>
        <v>1.0328173374613003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3649</v>
      </c>
      <c r="E100" s="19">
        <f t="shared" si="3"/>
        <v>-4020</v>
      </c>
      <c r="F100" s="16">
        <f t="shared" si="4"/>
        <v>0.47581170947972357</v>
      </c>
      <c r="G100" s="84">
        <f t="shared" si="5"/>
        <v>0.47581170947972357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3649</v>
      </c>
      <c r="E102" s="26">
        <f t="shared" si="3"/>
        <v>-371</v>
      </c>
      <c r="F102" s="8">
        <f t="shared" si="4"/>
        <v>0.90771144278606963</v>
      </c>
      <c r="G102" s="84">
        <f t="shared" si="5"/>
        <v>0.90771144278606963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4643</v>
      </c>
      <c r="E103" s="19">
        <f t="shared" si="3"/>
        <v>-1954</v>
      </c>
      <c r="F103" s="16">
        <f t="shared" si="4"/>
        <v>0.70380475973927548</v>
      </c>
      <c r="G103" s="84">
        <f t="shared" si="5"/>
        <v>0.70380475973927548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2128</v>
      </c>
      <c r="E104" s="33">
        <f t="shared" si="3"/>
        <v>-397</v>
      </c>
      <c r="F104" s="34">
        <f t="shared" si="4"/>
        <v>0.84277227722772274</v>
      </c>
      <c r="G104" s="84">
        <f t="shared" si="5"/>
        <v>0.84277227722772274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2515</v>
      </c>
      <c r="E105" s="26">
        <f t="shared" si="3"/>
        <v>-1557</v>
      </c>
      <c r="F105" s="8">
        <f t="shared" si="4"/>
        <v>0.61763261296660121</v>
      </c>
      <c r="G105" s="84">
        <f t="shared" si="5"/>
        <v>0.61763261296660121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3839</v>
      </c>
      <c r="E106" s="19">
        <f t="shared" si="3"/>
        <v>-658</v>
      </c>
      <c r="F106" s="16">
        <f t="shared" si="4"/>
        <v>0.85368023126528791</v>
      </c>
      <c r="G106" s="84">
        <f t="shared" si="5"/>
        <v>0.85368023126528791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784</v>
      </c>
      <c r="E108" s="26">
        <f t="shared" si="3"/>
        <v>-656</v>
      </c>
      <c r="F108" s="8">
        <f t="shared" si="4"/>
        <v>0.5444444444444444</v>
      </c>
      <c r="G108" s="84">
        <f t="shared" si="5"/>
        <v>0.5444444444444444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11651</v>
      </c>
      <c r="E110" s="19">
        <f t="shared" si="3"/>
        <v>29</v>
      </c>
      <c r="F110" s="16">
        <f t="shared" si="4"/>
        <v>1.0024952675959387</v>
      </c>
      <c r="G110" s="84">
        <f t="shared" si="5"/>
        <v>1.0024952675959387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3125</v>
      </c>
      <c r="E111" s="33">
        <f t="shared" si="3"/>
        <v>-75</v>
      </c>
      <c r="F111" s="34">
        <f t="shared" si="4"/>
        <v>0.9765625</v>
      </c>
      <c r="G111" s="84">
        <f t="shared" si="5"/>
        <v>0.9765625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8526</v>
      </c>
      <c r="E112" s="26">
        <f t="shared" si="3"/>
        <v>104</v>
      </c>
      <c r="F112" s="8">
        <f t="shared" si="4"/>
        <v>1.0123486107812871</v>
      </c>
      <c r="G112" s="84">
        <f t="shared" si="5"/>
        <v>1.0123486107812871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3122</v>
      </c>
      <c r="E115" s="19">
        <f t="shared" si="3"/>
        <v>398</v>
      </c>
      <c r="F115" s="16">
        <f t="shared" si="4"/>
        <v>1.146108663729809</v>
      </c>
      <c r="G115" s="84">
        <f t="shared" si="5"/>
        <v>1.146108663729809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706</v>
      </c>
      <c r="E117" s="26">
        <f t="shared" si="3"/>
        <v>16</v>
      </c>
      <c r="F117" s="8">
        <f t="shared" si="4"/>
        <v>1.0231884057971015</v>
      </c>
      <c r="G117" s="84">
        <f t="shared" si="5"/>
        <v>1.0231884057971015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1711</v>
      </c>
      <c r="E118" s="26">
        <f t="shared" si="3"/>
        <v>427</v>
      </c>
      <c r="F118" s="8">
        <f t="shared" si="4"/>
        <v>1.3325545171339563</v>
      </c>
      <c r="G118" s="84">
        <f t="shared" si="5"/>
        <v>1.3325545171339563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4851</v>
      </c>
      <c r="E119" s="27">
        <f t="shared" si="3"/>
        <v>-373</v>
      </c>
      <c r="F119" s="16">
        <f t="shared" si="4"/>
        <v>0.92859877488514553</v>
      </c>
      <c r="G119" s="84">
        <f t="shared" si="5"/>
        <v>0.92859877488514553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1363</v>
      </c>
      <c r="E121" s="26">
        <f t="shared" si="3"/>
        <v>-286</v>
      </c>
      <c r="F121" s="8">
        <f t="shared" si="4"/>
        <v>0.82656155245603391</v>
      </c>
      <c r="G121" s="84">
        <f t="shared" si="5"/>
        <v>0.82656155245603391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1963</v>
      </c>
      <c r="E122" s="26">
        <f t="shared" si="3"/>
        <v>13</v>
      </c>
      <c r="F122" s="8">
        <f t="shared" si="4"/>
        <v>1.0066666666666666</v>
      </c>
      <c r="G122" s="84">
        <f t="shared" si="5"/>
        <v>1.0066666666666666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13858</v>
      </c>
      <c r="E125" s="19">
        <f t="shared" si="3"/>
        <v>-257</v>
      </c>
      <c r="F125" s="16">
        <f>+D125/C125</f>
        <v>0.98179241941197304</v>
      </c>
      <c r="G125" s="84">
        <f t="shared" si="5"/>
        <v>0.98179241941197304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4513</v>
      </c>
      <c r="E129" s="26">
        <f t="shared" si="3"/>
        <v>-100</v>
      </c>
      <c r="F129" s="8">
        <f t="shared" si="4"/>
        <v>0.9783221331021027</v>
      </c>
      <c r="G129" s="84">
        <f t="shared" si="5"/>
        <v>0.9783221331021027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1395</v>
      </c>
      <c r="E131" s="26">
        <f t="shared" si="3"/>
        <v>45</v>
      </c>
      <c r="F131" s="8">
        <f t="shared" si="4"/>
        <v>1.0333333333333334</v>
      </c>
      <c r="G131" s="84">
        <f t="shared" si="5"/>
        <v>1.0333333333333334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545</v>
      </c>
      <c r="E132" s="26">
        <f t="shared" si="3"/>
        <v>-145</v>
      </c>
      <c r="F132" s="8">
        <f t="shared" si="4"/>
        <v>0.78985507246376807</v>
      </c>
      <c r="G132" s="84">
        <f t="shared" si="5"/>
        <v>0.78985507246376807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1567</v>
      </c>
      <c r="E133" s="26">
        <f t="shared" si="3"/>
        <v>-51</v>
      </c>
      <c r="F133" s="8">
        <f t="shared" si="4"/>
        <v>0.96847960444993819</v>
      </c>
      <c r="G133" s="84">
        <f t="shared" si="5"/>
        <v>0.96847960444993819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2082</v>
      </c>
      <c r="E134" s="19">
        <f t="shared" ref="E134:E154" si="6">+D134-C134</f>
        <v>-2893</v>
      </c>
      <c r="F134" s="20">
        <f t="shared" ref="F134:F154" si="7">+D134/C134</f>
        <v>0.41849246231155779</v>
      </c>
      <c r="G134" s="84">
        <f t="shared" ref="G134:G156" si="8">(D134/C134)</f>
        <v>0.41849246231155779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2082</v>
      </c>
      <c r="E135" s="33">
        <f t="shared" si="6"/>
        <v>-2893</v>
      </c>
      <c r="F135" s="34">
        <f t="shared" si="7"/>
        <v>0.41849246231155779</v>
      </c>
      <c r="G135" s="84">
        <f t="shared" si="8"/>
        <v>0.41849246231155779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8878</v>
      </c>
      <c r="E136" s="19">
        <f t="shared" si="6"/>
        <v>-47</v>
      </c>
      <c r="F136" s="16">
        <f t="shared" si="7"/>
        <v>0.99473389355742292</v>
      </c>
      <c r="G136" s="84">
        <f t="shared" si="8"/>
        <v>0.99473389355742292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4242</v>
      </c>
      <c r="E139" s="26">
        <f t="shared" si="6"/>
        <v>-78</v>
      </c>
      <c r="F139" s="8">
        <f t="shared" si="7"/>
        <v>0.9819444444444444</v>
      </c>
      <c r="G139" s="84">
        <f t="shared" si="8"/>
        <v>0.9819444444444444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19537</v>
      </c>
      <c r="E140" s="19">
        <f t="shared" si="6"/>
        <v>-2210</v>
      </c>
      <c r="F140" s="16">
        <f t="shared" si="7"/>
        <v>0.89837678760288775</v>
      </c>
      <c r="G140" s="84">
        <f t="shared" si="8"/>
        <v>0.89837678760288775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4180</v>
      </c>
      <c r="E141" s="33">
        <f t="shared" si="6"/>
        <v>-520</v>
      </c>
      <c r="F141" s="34">
        <f t="shared" si="7"/>
        <v>0.88936170212765953</v>
      </c>
      <c r="G141" s="84">
        <f t="shared" si="8"/>
        <v>0.88936170212765953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2367</v>
      </c>
      <c r="E142" s="26">
        <f t="shared" si="6"/>
        <v>-8</v>
      </c>
      <c r="F142" s="8">
        <f t="shared" si="7"/>
        <v>0.99663157894736842</v>
      </c>
      <c r="G142" s="84">
        <f t="shared" si="8"/>
        <v>0.99663157894736842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2420</v>
      </c>
      <c r="E144" s="26">
        <f t="shared" si="6"/>
        <v>-490</v>
      </c>
      <c r="F144" s="8">
        <f t="shared" si="7"/>
        <v>0.83161512027491413</v>
      </c>
      <c r="G144" s="84">
        <f t="shared" si="8"/>
        <v>0.83161512027491413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662</v>
      </c>
      <c r="E145" s="26">
        <f t="shared" si="6"/>
        <v>-88</v>
      </c>
      <c r="F145" s="8">
        <f t="shared" si="7"/>
        <v>0.88266666666666671</v>
      </c>
      <c r="G145" s="84">
        <f t="shared" si="8"/>
        <v>0.88266666666666671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331</v>
      </c>
      <c r="E147" s="26">
        <f t="shared" si="6"/>
        <v>33</v>
      </c>
      <c r="F147" s="8">
        <f t="shared" si="7"/>
        <v>1.1107382550335569</v>
      </c>
      <c r="G147" s="84">
        <f t="shared" si="8"/>
        <v>1.1107382550335569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3093</v>
      </c>
      <c r="E148" s="26">
        <f t="shared" si="6"/>
        <v>-327</v>
      </c>
      <c r="F148" s="8">
        <f t="shared" si="7"/>
        <v>0.90438596491228074</v>
      </c>
      <c r="G148" s="84">
        <f t="shared" si="8"/>
        <v>0.90438596491228074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1540</v>
      </c>
      <c r="E149" s="26">
        <f t="shared" si="6"/>
        <v>-859</v>
      </c>
      <c r="F149" s="8">
        <f t="shared" si="7"/>
        <v>0.6419341392246769</v>
      </c>
      <c r="G149" s="84">
        <f t="shared" si="8"/>
        <v>0.6419341392246769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2494</v>
      </c>
      <c r="E150" s="26">
        <f t="shared" si="6"/>
        <v>-236</v>
      </c>
      <c r="F150" s="8">
        <f t="shared" si="7"/>
        <v>0.91355311355311353</v>
      </c>
      <c r="G150" s="84">
        <f t="shared" si="8"/>
        <v>0.91355311355311353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230515</v>
      </c>
      <c r="E156" s="55">
        <f>+E5+E7+E24+E26+E31+E36+E42+E48+E50+E52+E56+E60+E62+E65+E72+E87+E89+E92+E94+E100+E103+E106+E110+E113+E115+E119+E123+E125+E134+E136+E140+E151+E153</f>
        <v>-7880</v>
      </c>
      <c r="F156" s="56">
        <f>+D156/C156</f>
        <v>0.96694561547012314</v>
      </c>
      <c r="G156" s="82">
        <f t="shared" si="8"/>
        <v>0.96694561547012314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230515</v>
      </c>
      <c r="E160" s="14">
        <f>+C160-D160</f>
        <v>7880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466312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230515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235797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{31DABA83-31F6-4794-9E40-37FA3748EB6E}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{03BBE314-FBC8-4BBC-B9BA-21D85FF41263}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DABA83-31F6-4794-9E40-37FA3748EB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03BBE314-FBC8-4BBC-B9BA-21D85FF41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C889-EA9D-4D3F-8181-3D3557E64DC5}">
  <dimension ref="B1:N242"/>
  <sheetViews>
    <sheetView topLeftCell="B142" zoomScale="120" zoomScaleNormal="120" workbookViewId="0">
      <selection activeCell="E163" sqref="E163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26505</v>
      </c>
      <c r="E7" s="19">
        <f t="shared" si="0"/>
        <v>160</v>
      </c>
      <c r="F7" s="16">
        <f t="shared" si="1"/>
        <v>1.006073258682862</v>
      </c>
      <c r="G7" s="84">
        <f t="shared" si="2"/>
        <v>1.006073258682862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1553</v>
      </c>
      <c r="E8" s="33">
        <f t="shared" si="0"/>
        <v>-22</v>
      </c>
      <c r="F8" s="34">
        <f t="shared" si="1"/>
        <v>0.98603174603174604</v>
      </c>
      <c r="G8" s="84">
        <f t="shared" si="2"/>
        <v>0.98603174603174604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823</v>
      </c>
      <c r="E10" s="26">
        <f t="shared" si="0"/>
        <v>13</v>
      </c>
      <c r="F10" s="8">
        <f t="shared" si="1"/>
        <v>1.0160493827160493</v>
      </c>
      <c r="G10" s="84">
        <f t="shared" si="2"/>
        <v>1.0160493827160493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933</v>
      </c>
      <c r="E12" s="26">
        <f t="shared" si="0"/>
        <v>-53</v>
      </c>
      <c r="F12" s="8">
        <f t="shared" si="1"/>
        <v>0.94624746450304265</v>
      </c>
      <c r="G12" s="84">
        <f t="shared" si="2"/>
        <v>0.94624746450304265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985</v>
      </c>
      <c r="E17" s="26">
        <f t="shared" si="0"/>
        <v>25</v>
      </c>
      <c r="F17" s="8">
        <f t="shared" si="1"/>
        <v>1.0260416666666667</v>
      </c>
      <c r="G17" s="84">
        <f t="shared" si="2"/>
        <v>1.0260416666666667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1693</v>
      </c>
      <c r="E20" s="26">
        <f t="shared" si="0"/>
        <v>-37</v>
      </c>
      <c r="F20" s="8">
        <f t="shared" si="1"/>
        <v>0.97861271676300576</v>
      </c>
      <c r="G20" s="84">
        <f t="shared" si="2"/>
        <v>0.97861271676300576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2880</v>
      </c>
      <c r="E21" s="26">
        <f t="shared" si="0"/>
        <v>-120</v>
      </c>
      <c r="F21" s="8">
        <f t="shared" si="1"/>
        <v>0.96</v>
      </c>
      <c r="G21" s="84">
        <f t="shared" si="2"/>
        <v>0.96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3941</v>
      </c>
      <c r="E22" s="26">
        <f t="shared" si="0"/>
        <v>11</v>
      </c>
      <c r="F22" s="8">
        <f t="shared" si="1"/>
        <v>1.0027989821882952</v>
      </c>
      <c r="G22" s="84">
        <f t="shared" si="2"/>
        <v>1.0027989821882952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15957</v>
      </c>
      <c r="E26" s="19">
        <f t="shared" si="0"/>
        <v>2358</v>
      </c>
      <c r="F26" s="16">
        <f t="shared" si="1"/>
        <v>1.173395102581072</v>
      </c>
      <c r="G26" s="84">
        <f t="shared" si="2"/>
        <v>1.173395102581072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3092</v>
      </c>
      <c r="E29" s="26">
        <f t="shared" si="0"/>
        <v>1022</v>
      </c>
      <c r="F29" s="8">
        <f t="shared" si="1"/>
        <v>1.4937198067632851</v>
      </c>
      <c r="G29" s="84">
        <f t="shared" si="2"/>
        <v>1.4937198067632851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6653</v>
      </c>
      <c r="E30" s="26">
        <f t="shared" si="0"/>
        <v>444</v>
      </c>
      <c r="F30" s="8">
        <f t="shared" si="1"/>
        <v>1.0715090996939927</v>
      </c>
      <c r="G30" s="84">
        <f t="shared" si="2"/>
        <v>1.0715090996939927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12384</v>
      </c>
      <c r="E31" s="19">
        <f t="shared" si="0"/>
        <v>1519</v>
      </c>
      <c r="F31" s="16">
        <f t="shared" si="1"/>
        <v>1.1398067188219052</v>
      </c>
      <c r="G31" s="84">
        <f t="shared" si="2"/>
        <v>1.1398067188219052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3050</v>
      </c>
      <c r="E33" s="26">
        <f t="shared" si="0"/>
        <v>1075</v>
      </c>
      <c r="F33" s="8">
        <f t="shared" si="1"/>
        <v>1.5443037974683544</v>
      </c>
      <c r="G33" s="84">
        <f t="shared" si="2"/>
        <v>1.5443037974683544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8032</v>
      </c>
      <c r="E36" s="19">
        <f t="shared" si="0"/>
        <v>-1201</v>
      </c>
      <c r="F36" s="16">
        <f t="shared" si="1"/>
        <v>0.8699231019170367</v>
      </c>
      <c r="G36" s="84">
        <f t="shared" si="2"/>
        <v>0.8699231019170367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1354</v>
      </c>
      <c r="E37" s="33">
        <f t="shared" si="0"/>
        <v>-467</v>
      </c>
      <c r="F37" s="34">
        <f t="shared" si="1"/>
        <v>0.74354750137287207</v>
      </c>
      <c r="G37" s="84">
        <f t="shared" si="2"/>
        <v>0.74354750137287207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3182</v>
      </c>
      <c r="E39" s="26">
        <f t="shared" si="0"/>
        <v>-258</v>
      </c>
      <c r="F39" s="8">
        <f t="shared" si="1"/>
        <v>0.92500000000000004</v>
      </c>
      <c r="G39" s="84">
        <f t="shared" si="2"/>
        <v>0.92500000000000004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2155</v>
      </c>
      <c r="E40" s="26">
        <f t="shared" si="0"/>
        <v>-242</v>
      </c>
      <c r="F40" s="8">
        <f t="shared" si="1"/>
        <v>0.89904046725073006</v>
      </c>
      <c r="G40" s="84">
        <f t="shared" si="2"/>
        <v>0.89904046725073006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3291</v>
      </c>
      <c r="E42" s="19">
        <f t="shared" si="0"/>
        <v>-1314</v>
      </c>
      <c r="F42" s="16">
        <f t="shared" si="1"/>
        <v>0.71465798045602602</v>
      </c>
      <c r="G42" s="84">
        <f t="shared" si="2"/>
        <v>0.71465798045602602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493</v>
      </c>
      <c r="E43" s="33">
        <f t="shared" si="0"/>
        <v>-182</v>
      </c>
      <c r="F43" s="34">
        <f t="shared" si="1"/>
        <v>0.73037037037037034</v>
      </c>
      <c r="G43" s="84">
        <f t="shared" si="2"/>
        <v>0.73037037037037034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2725</v>
      </c>
      <c r="E48" s="19">
        <f t="shared" si="0"/>
        <v>-25</v>
      </c>
      <c r="F48" s="16">
        <f t="shared" si="1"/>
        <v>0.99090909090909096</v>
      </c>
      <c r="G48" s="84">
        <f t="shared" si="2"/>
        <v>0.99090909090909096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2725</v>
      </c>
      <c r="E49" s="33">
        <f t="shared" si="0"/>
        <v>-25</v>
      </c>
      <c r="F49" s="34">
        <f t="shared" si="1"/>
        <v>0.99090909090909096</v>
      </c>
      <c r="G49" s="84">
        <f t="shared" si="2"/>
        <v>0.99090909090909096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+D51/C52</f>
        <v>0.59251602232788914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4840</v>
      </c>
      <c r="E52" s="19">
        <f t="shared" si="0"/>
        <v>3</v>
      </c>
      <c r="F52" s="16">
        <f>+D52/C52</f>
        <v>1.0006202191440976</v>
      </c>
      <c r="G52" s="84">
        <f t="shared" si="2"/>
        <v>1.0006202191440976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1427</v>
      </c>
      <c r="E53" s="33">
        <f t="shared" si="0"/>
        <v>2</v>
      </c>
      <c r="F53" s="34">
        <f t="shared" si="1"/>
        <v>1.0014035087719297</v>
      </c>
      <c r="G53" s="84">
        <f t="shared" si="2"/>
        <v>1.0014035087719297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871</v>
      </c>
      <c r="E55" s="26">
        <f t="shared" si="0"/>
        <v>1</v>
      </c>
      <c r="F55" s="8">
        <f t="shared" si="1"/>
        <v>1.0011494252873563</v>
      </c>
      <c r="G55" s="84">
        <f t="shared" si="2"/>
        <v>1.0011494252873563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8513</v>
      </c>
      <c r="E56" s="19">
        <f t="shared" si="0"/>
        <v>358</v>
      </c>
      <c r="F56" s="16">
        <f t="shared" si="1"/>
        <v>1.0438994481912938</v>
      </c>
      <c r="G56" s="84">
        <f t="shared" si="2"/>
        <v>1.0438994481912938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2532</v>
      </c>
      <c r="E58" s="26">
        <f t="shared" si="0"/>
        <v>-168</v>
      </c>
      <c r="F58" s="8">
        <f t="shared" si="1"/>
        <v>0.93777777777777782</v>
      </c>
      <c r="G58" s="84">
        <f t="shared" si="2"/>
        <v>0.93777777777777782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1155</v>
      </c>
      <c r="E60" s="19">
        <f t="shared" si="0"/>
        <v>155</v>
      </c>
      <c r="F60" s="16">
        <f t="shared" si="1"/>
        <v>1.155</v>
      </c>
      <c r="G60" s="84">
        <f t="shared" si="2"/>
        <v>1.155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1155</v>
      </c>
      <c r="E61" s="33">
        <f t="shared" si="0"/>
        <v>155</v>
      </c>
      <c r="F61" s="34">
        <f t="shared" si="1"/>
        <v>1.155</v>
      </c>
      <c r="G61" s="84">
        <f t="shared" si="2"/>
        <v>1.155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8180</v>
      </c>
      <c r="E62" s="19">
        <f t="shared" si="0"/>
        <v>191</v>
      </c>
      <c r="F62" s="16">
        <f t="shared" si="1"/>
        <v>1.0239078733258231</v>
      </c>
      <c r="G62" s="84">
        <f t="shared" si="2"/>
        <v>1.0239078733258231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3875</v>
      </c>
      <c r="E63" s="33">
        <f t="shared" si="0"/>
        <v>25</v>
      </c>
      <c r="F63" s="34">
        <f t="shared" si="1"/>
        <v>1.0064935064935066</v>
      </c>
      <c r="G63" s="84">
        <f t="shared" si="2"/>
        <v>1.0064935064935066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4305</v>
      </c>
      <c r="E64" s="26">
        <f t="shared" si="0"/>
        <v>166</v>
      </c>
      <c r="F64" s="8">
        <f t="shared" si="1"/>
        <v>1.0401063058709834</v>
      </c>
      <c r="G64" s="84">
        <f t="shared" si="2"/>
        <v>1.0401063058709834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21165</v>
      </c>
      <c r="E65" s="19">
        <f t="shared" si="0"/>
        <v>195</v>
      </c>
      <c r="F65" s="16">
        <f t="shared" si="1"/>
        <v>1.0092989985693848</v>
      </c>
      <c r="G65" s="84">
        <f t="shared" si="2"/>
        <v>1.0092989985693848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5518</v>
      </c>
      <c r="E66" s="33">
        <f t="shared" si="0"/>
        <v>148</v>
      </c>
      <c r="F66" s="34">
        <f t="shared" si="1"/>
        <v>1.0275605214152701</v>
      </c>
      <c r="G66" s="84">
        <f t="shared" si="2"/>
        <v>1.0275605214152701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1873</v>
      </c>
      <c r="E67" s="26">
        <f t="shared" si="0"/>
        <v>-647</v>
      </c>
      <c r="F67" s="8">
        <f t="shared" si="1"/>
        <v>0.74325396825396828</v>
      </c>
      <c r="G67" s="84">
        <f t="shared" si="2"/>
        <v>0.74325396825396828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2410</v>
      </c>
      <c r="E68" s="26">
        <f t="shared" si="0"/>
        <v>-50</v>
      </c>
      <c r="F68" s="8">
        <f t="shared" si="1"/>
        <v>0.97967479674796742</v>
      </c>
      <c r="G68" s="84">
        <f t="shared" si="2"/>
        <v>0.97967479674796742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2550</v>
      </c>
      <c r="E69" s="26">
        <f t="shared" si="0"/>
        <v>-30</v>
      </c>
      <c r="F69" s="8">
        <f t="shared" si="1"/>
        <v>0.98837209302325579</v>
      </c>
      <c r="G69" s="84">
        <f t="shared" si="2"/>
        <v>0.98837209302325579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4206</v>
      </c>
      <c r="E71" s="26">
        <f t="shared" si="3"/>
        <v>66</v>
      </c>
      <c r="F71" s="8">
        <f t="shared" si="4"/>
        <v>1.0159420289855072</v>
      </c>
      <c r="G71" s="84">
        <f t="shared" si="5"/>
        <v>1.0159420289855072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23690</v>
      </c>
      <c r="E72" s="19">
        <f t="shared" si="3"/>
        <v>1327</v>
      </c>
      <c r="F72" s="16">
        <f t="shared" si="4"/>
        <v>1.0593390868845862</v>
      </c>
      <c r="G72" s="84">
        <f>(D72/C72)</f>
        <v>1.0593390868845862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1832</v>
      </c>
      <c r="E74" s="26">
        <f t="shared" si="3"/>
        <v>272</v>
      </c>
      <c r="F74" s="8">
        <f t="shared" si="4"/>
        <v>1.1743589743589744</v>
      </c>
      <c r="G74" s="84">
        <f t="shared" si="5"/>
        <v>1.1743589743589744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552</v>
      </c>
      <c r="E79" s="26">
        <f t="shared" si="3"/>
        <v>51</v>
      </c>
      <c r="F79" s="8">
        <f t="shared" si="4"/>
        <v>1.1017964071856288</v>
      </c>
      <c r="G79" s="84">
        <f t="shared" si="5"/>
        <v>1.1017964071856288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2133</v>
      </c>
      <c r="E81" s="26">
        <f t="shared" si="3"/>
        <v>603</v>
      </c>
      <c r="F81" s="8">
        <f t="shared" si="4"/>
        <v>1.3941176470588235</v>
      </c>
      <c r="G81" s="84">
        <f t="shared" si="5"/>
        <v>1.3941176470588235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3939</v>
      </c>
      <c r="E82" s="26">
        <f t="shared" si="3"/>
        <v>-441</v>
      </c>
      <c r="F82" s="8">
        <f t="shared" si="4"/>
        <v>0.89931506849315068</v>
      </c>
      <c r="G82" s="84">
        <f t="shared" si="5"/>
        <v>0.89931506849315068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4019</v>
      </c>
      <c r="E89" s="19">
        <f t="shared" si="3"/>
        <v>569</v>
      </c>
      <c r="F89" s="16">
        <f t="shared" si="4"/>
        <v>1.1649275362318841</v>
      </c>
      <c r="G89" s="84">
        <f t="shared" si="5"/>
        <v>1.1649275362318841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1759</v>
      </c>
      <c r="E90" s="33">
        <f t="shared" si="3"/>
        <v>289</v>
      </c>
      <c r="F90" s="34">
        <f t="shared" si="4"/>
        <v>1.1965986394557824</v>
      </c>
      <c r="G90" s="84">
        <f t="shared" si="5"/>
        <v>1.1965986394557824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2260</v>
      </c>
      <c r="E91" s="26">
        <f t="shared" si="3"/>
        <v>280</v>
      </c>
      <c r="F91" s="8">
        <f t="shared" si="4"/>
        <v>1.1414141414141414</v>
      </c>
      <c r="G91" s="84">
        <f t="shared" si="5"/>
        <v>1.1414141414141414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796</v>
      </c>
      <c r="E92" s="19">
        <f t="shared" si="3"/>
        <v>-26</v>
      </c>
      <c r="F92" s="16">
        <f t="shared" si="4"/>
        <v>0.96836982968369834</v>
      </c>
      <c r="G92" s="84">
        <f t="shared" si="5"/>
        <v>0.96836982968369834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796</v>
      </c>
      <c r="E93" s="33">
        <f t="shared" si="3"/>
        <v>-26</v>
      </c>
      <c r="F93" s="34">
        <f t="shared" si="4"/>
        <v>0.96836982968369834</v>
      </c>
      <c r="G93" s="84">
        <f t="shared" si="5"/>
        <v>0.96836982968369834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5004</v>
      </c>
      <c r="E94" s="19">
        <f t="shared" si="3"/>
        <v>159</v>
      </c>
      <c r="F94" s="16">
        <f t="shared" si="4"/>
        <v>1.0328173374613003</v>
      </c>
      <c r="G94" s="84">
        <f t="shared" si="5"/>
        <v>1.0328173374613003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764</v>
      </c>
      <c r="E96" s="26">
        <f t="shared" si="3"/>
        <v>14</v>
      </c>
      <c r="F96" s="8">
        <f t="shared" si="4"/>
        <v>1.0186666666666666</v>
      </c>
      <c r="G96" s="84">
        <f t="shared" si="5"/>
        <v>1.0186666666666666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3760</v>
      </c>
      <c r="E100" s="19">
        <f t="shared" si="3"/>
        <v>-3909</v>
      </c>
      <c r="F100" s="16">
        <f t="shared" si="4"/>
        <v>0.49028556526274614</v>
      </c>
      <c r="G100" s="84">
        <f t="shared" si="5"/>
        <v>0.49028556526274614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4690</v>
      </c>
      <c r="E103" s="19">
        <f t="shared" si="3"/>
        <v>-1907</v>
      </c>
      <c r="F103" s="16">
        <f t="shared" si="4"/>
        <v>0.710929210247082</v>
      </c>
      <c r="G103" s="84">
        <f t="shared" si="5"/>
        <v>0.710929210247082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2128</v>
      </c>
      <c r="E104" s="33">
        <f t="shared" si="3"/>
        <v>-397</v>
      </c>
      <c r="F104" s="34">
        <f t="shared" si="4"/>
        <v>0.84277227722772274</v>
      </c>
      <c r="G104" s="84">
        <f t="shared" si="5"/>
        <v>0.84277227722772274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2562</v>
      </c>
      <c r="E105" s="26">
        <f t="shared" si="3"/>
        <v>-1510</v>
      </c>
      <c r="F105" s="8">
        <f t="shared" si="4"/>
        <v>0.62917485265225936</v>
      </c>
      <c r="G105" s="84">
        <f t="shared" si="5"/>
        <v>0.62917485265225936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3879</v>
      </c>
      <c r="E106" s="19">
        <f t="shared" si="3"/>
        <v>-618</v>
      </c>
      <c r="F106" s="16">
        <f t="shared" si="4"/>
        <v>0.86257505003335555</v>
      </c>
      <c r="G106" s="84">
        <f t="shared" si="5"/>
        <v>0.86257505003335555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824</v>
      </c>
      <c r="E108" s="26">
        <f t="shared" si="3"/>
        <v>-616</v>
      </c>
      <c r="F108" s="8">
        <f t="shared" si="4"/>
        <v>0.57222222222222219</v>
      </c>
      <c r="G108" s="84">
        <f t="shared" si="5"/>
        <v>0.57222222222222219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2111</v>
      </c>
      <c r="E109" s="26">
        <f t="shared" si="3"/>
        <v>-16</v>
      </c>
      <c r="F109" s="8">
        <f t="shared" si="4"/>
        <v>0.99247766807710391</v>
      </c>
      <c r="G109" s="84">
        <f t="shared" si="5"/>
        <v>0.99247766807710391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11651</v>
      </c>
      <c r="E110" s="19">
        <f t="shared" si="3"/>
        <v>29</v>
      </c>
      <c r="F110" s="16">
        <f t="shared" si="4"/>
        <v>1.0024952675959387</v>
      </c>
      <c r="G110" s="84">
        <f t="shared" si="5"/>
        <v>1.0024952675959387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3125</v>
      </c>
      <c r="E111" s="33">
        <f t="shared" si="3"/>
        <v>-75</v>
      </c>
      <c r="F111" s="34">
        <f t="shared" si="4"/>
        <v>0.9765625</v>
      </c>
      <c r="G111" s="84">
        <f t="shared" si="5"/>
        <v>0.9765625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8526</v>
      </c>
      <c r="E112" s="26">
        <f t="shared" si="3"/>
        <v>104</v>
      </c>
      <c r="F112" s="8">
        <f t="shared" si="4"/>
        <v>1.0123486107812871</v>
      </c>
      <c r="G112" s="84">
        <f t="shared" si="5"/>
        <v>1.0123486107812871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3134</v>
      </c>
      <c r="E115" s="19">
        <f t="shared" si="3"/>
        <v>410</v>
      </c>
      <c r="F115" s="16">
        <f t="shared" si="4"/>
        <v>1.1505139500734214</v>
      </c>
      <c r="G115" s="84">
        <f t="shared" si="5"/>
        <v>1.1505139500734214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705</v>
      </c>
      <c r="E116" s="33">
        <f t="shared" si="3"/>
        <v>-45</v>
      </c>
      <c r="F116" s="34">
        <f t="shared" si="4"/>
        <v>0.94</v>
      </c>
      <c r="G116" s="84">
        <f t="shared" si="5"/>
        <v>0.94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706</v>
      </c>
      <c r="E117" s="26">
        <f t="shared" si="3"/>
        <v>16</v>
      </c>
      <c r="F117" s="8">
        <f t="shared" si="4"/>
        <v>1.0231884057971015</v>
      </c>
      <c r="G117" s="84">
        <f t="shared" si="5"/>
        <v>1.0231884057971015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4851</v>
      </c>
      <c r="E119" s="27">
        <f t="shared" si="3"/>
        <v>-373</v>
      </c>
      <c r="F119" s="16">
        <f t="shared" si="4"/>
        <v>0.92859877488514553</v>
      </c>
      <c r="G119" s="84">
        <f t="shared" si="5"/>
        <v>0.92859877488514553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1363</v>
      </c>
      <c r="E121" s="26">
        <f t="shared" si="3"/>
        <v>-286</v>
      </c>
      <c r="F121" s="8">
        <f t="shared" si="4"/>
        <v>0.82656155245603391</v>
      </c>
      <c r="G121" s="84">
        <f t="shared" si="5"/>
        <v>0.82656155245603391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1963</v>
      </c>
      <c r="E122" s="26">
        <f t="shared" si="3"/>
        <v>13</v>
      </c>
      <c r="F122" s="8">
        <f t="shared" si="4"/>
        <v>1.0066666666666666</v>
      </c>
      <c r="G122" s="84">
        <f t="shared" si="5"/>
        <v>1.0066666666666666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13890</v>
      </c>
      <c r="E125" s="19">
        <f t="shared" si="3"/>
        <v>-225</v>
      </c>
      <c r="F125" s="16">
        <f>+D125/C125</f>
        <v>0.98405951115834223</v>
      </c>
      <c r="G125" s="84">
        <f t="shared" si="5"/>
        <v>0.98405951115834223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1229</v>
      </c>
      <c r="E127" s="26">
        <f t="shared" si="3"/>
        <v>179</v>
      </c>
      <c r="F127" s="8">
        <f t="shared" si="4"/>
        <v>1.1704761904761904</v>
      </c>
      <c r="G127" s="84">
        <f t="shared" si="5"/>
        <v>1.1704761904761904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4517</v>
      </c>
      <c r="E129" s="26">
        <f t="shared" si="3"/>
        <v>-96</v>
      </c>
      <c r="F129" s="8">
        <f t="shared" si="4"/>
        <v>0.97918924777801863</v>
      </c>
      <c r="G129" s="84">
        <f t="shared" si="5"/>
        <v>0.97918924777801863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1395</v>
      </c>
      <c r="E131" s="26">
        <f t="shared" si="3"/>
        <v>45</v>
      </c>
      <c r="F131" s="8">
        <f t="shared" si="4"/>
        <v>1.0333333333333334</v>
      </c>
      <c r="G131" s="84">
        <f t="shared" si="5"/>
        <v>1.0333333333333334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569</v>
      </c>
      <c r="E132" s="26">
        <f t="shared" si="3"/>
        <v>-121</v>
      </c>
      <c r="F132" s="8">
        <f t="shared" si="4"/>
        <v>0.82463768115942027</v>
      </c>
      <c r="G132" s="84">
        <f t="shared" si="5"/>
        <v>0.82463768115942027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1571</v>
      </c>
      <c r="E133" s="26">
        <f t="shared" si="3"/>
        <v>-47</v>
      </c>
      <c r="F133" s="8">
        <f t="shared" si="4"/>
        <v>0.97095179233621753</v>
      </c>
      <c r="G133" s="84">
        <f t="shared" si="5"/>
        <v>0.97095179233621753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2136</v>
      </c>
      <c r="E134" s="19">
        <f t="shared" ref="E134:E154" si="6">+D134-C134</f>
        <v>-2839</v>
      </c>
      <c r="F134" s="20">
        <f t="shared" ref="F134:F154" si="7">+D134/C134</f>
        <v>0.4293467336683417</v>
      </c>
      <c r="G134" s="84">
        <f t="shared" ref="G134:G156" si="8">(D134/C134)</f>
        <v>0.4293467336683417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2136</v>
      </c>
      <c r="E135" s="33">
        <f t="shared" si="6"/>
        <v>-2839</v>
      </c>
      <c r="F135" s="34">
        <f t="shared" si="7"/>
        <v>0.4293467336683417</v>
      </c>
      <c r="G135" s="84">
        <f t="shared" si="8"/>
        <v>0.4293467336683417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8879</v>
      </c>
      <c r="E136" s="19">
        <f t="shared" si="6"/>
        <v>-46</v>
      </c>
      <c r="F136" s="16">
        <f t="shared" si="7"/>
        <v>0.99484593837535018</v>
      </c>
      <c r="G136" s="84">
        <f t="shared" si="8"/>
        <v>0.99484593837535018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4243</v>
      </c>
      <c r="E139" s="26">
        <f t="shared" si="6"/>
        <v>-77</v>
      </c>
      <c r="F139" s="8">
        <f t="shared" si="7"/>
        <v>0.98217592592592595</v>
      </c>
      <c r="G139" s="84">
        <f t="shared" si="8"/>
        <v>0.98217592592592595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19571</v>
      </c>
      <c r="E140" s="19">
        <f t="shared" si="6"/>
        <v>-2176</v>
      </c>
      <c r="F140" s="16">
        <f t="shared" si="7"/>
        <v>0.89994022163976639</v>
      </c>
      <c r="G140" s="84">
        <f t="shared" si="8"/>
        <v>0.89994022163976639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4182</v>
      </c>
      <c r="E141" s="33">
        <f t="shared" si="6"/>
        <v>-518</v>
      </c>
      <c r="F141" s="34">
        <f t="shared" si="7"/>
        <v>0.88978723404255322</v>
      </c>
      <c r="G141" s="84">
        <f t="shared" si="8"/>
        <v>0.88978723404255322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2421</v>
      </c>
      <c r="E144" s="26">
        <f t="shared" si="6"/>
        <v>-489</v>
      </c>
      <c r="F144" s="8">
        <f t="shared" si="7"/>
        <v>0.83195876288659798</v>
      </c>
      <c r="G144" s="84">
        <f t="shared" si="8"/>
        <v>0.83195876288659798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662</v>
      </c>
      <c r="E145" s="26">
        <f t="shared" si="6"/>
        <v>-88</v>
      </c>
      <c r="F145" s="8">
        <f t="shared" si="7"/>
        <v>0.88266666666666671</v>
      </c>
      <c r="G145" s="84">
        <f t="shared" si="8"/>
        <v>0.88266666666666671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331</v>
      </c>
      <c r="E147" s="26">
        <f t="shared" si="6"/>
        <v>33</v>
      </c>
      <c r="F147" s="8">
        <f t="shared" si="7"/>
        <v>1.1107382550335569</v>
      </c>
      <c r="G147" s="84">
        <f t="shared" si="8"/>
        <v>1.1107382550335569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3093</v>
      </c>
      <c r="E148" s="26">
        <f t="shared" si="6"/>
        <v>-327</v>
      </c>
      <c r="F148" s="8">
        <f t="shared" si="7"/>
        <v>0.90438596491228074</v>
      </c>
      <c r="G148" s="84">
        <f t="shared" si="8"/>
        <v>0.90438596491228074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1569</v>
      </c>
      <c r="E149" s="26">
        <f t="shared" si="6"/>
        <v>-830</v>
      </c>
      <c r="F149" s="8">
        <f t="shared" si="7"/>
        <v>0.65402250937890782</v>
      </c>
      <c r="G149" s="84">
        <f t="shared" si="8"/>
        <v>0.65402250937890782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2495</v>
      </c>
      <c r="E150" s="26">
        <f t="shared" si="6"/>
        <v>-235</v>
      </c>
      <c r="F150" s="8">
        <f t="shared" si="7"/>
        <v>0.91391941391941389</v>
      </c>
      <c r="G150" s="84">
        <f t="shared" si="8"/>
        <v>0.91391941391941389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231153</v>
      </c>
      <c r="E156" s="55">
        <f>+E5+E7+E24+E26+E31+E36+E42+E48+E50+E52+E56+E60+E62+E65+E72+E87+E89+E92+E94+E100+E103+E106+E110+E113+E115+E119+E123+E125+E134+E136+E140+E151+E153</f>
        <v>-7242</v>
      </c>
      <c r="F156" s="56">
        <f>+D156/C156</f>
        <v>0.96962184609576541</v>
      </c>
      <c r="G156" s="82">
        <f t="shared" si="8"/>
        <v>0.96962184609576541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231153</v>
      </c>
      <c r="E160" s="14">
        <f>+C160-D160</f>
        <v>7242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466950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231153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235797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{4C75764F-FE28-4633-A7D9-574CEA6C8768}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{715CBE5D-BD52-4952-80DC-9100D8260310}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C75764F-FE28-4633-A7D9-574CEA6C87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715CBE5D-BD52-4952-80DC-9100D82603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22812-3C24-4875-AE05-0175C093F4BF}">
  <dimension ref="B1:N242"/>
  <sheetViews>
    <sheetView topLeftCell="A196" zoomScale="120" zoomScaleNormal="120" workbookViewId="0">
      <selection activeCell="B214" sqref="B214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26515</v>
      </c>
      <c r="E7" s="19">
        <f t="shared" si="0"/>
        <v>170</v>
      </c>
      <c r="F7" s="16">
        <f t="shared" si="1"/>
        <v>1.0064528373505408</v>
      </c>
      <c r="G7" s="84">
        <f t="shared" si="2"/>
        <v>1.0064528373505408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1559</v>
      </c>
      <c r="E8" s="33">
        <f t="shared" si="0"/>
        <v>-16</v>
      </c>
      <c r="F8" s="34">
        <f t="shared" si="1"/>
        <v>0.98984126984126986</v>
      </c>
      <c r="G8" s="84">
        <f t="shared" si="2"/>
        <v>0.98984126984126986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823</v>
      </c>
      <c r="E10" s="26">
        <f t="shared" si="0"/>
        <v>13</v>
      </c>
      <c r="F10" s="8">
        <f t="shared" si="1"/>
        <v>1.0160493827160493</v>
      </c>
      <c r="G10" s="84">
        <f t="shared" si="2"/>
        <v>1.0160493827160493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985</v>
      </c>
      <c r="E17" s="26">
        <f t="shared" si="0"/>
        <v>25</v>
      </c>
      <c r="F17" s="8">
        <f t="shared" si="1"/>
        <v>1.0260416666666667</v>
      </c>
      <c r="G17" s="84">
        <f t="shared" si="2"/>
        <v>1.0260416666666667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1693</v>
      </c>
      <c r="E20" s="26">
        <f t="shared" si="0"/>
        <v>-37</v>
      </c>
      <c r="F20" s="8">
        <f t="shared" si="1"/>
        <v>0.97861271676300576</v>
      </c>
      <c r="G20" s="84">
        <f t="shared" si="2"/>
        <v>0.97861271676300576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2883</v>
      </c>
      <c r="E21" s="26">
        <f t="shared" si="0"/>
        <v>-117</v>
      </c>
      <c r="F21" s="8">
        <f t="shared" si="1"/>
        <v>0.96099999999999997</v>
      </c>
      <c r="G21" s="84">
        <f t="shared" si="2"/>
        <v>0.96099999999999997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3941</v>
      </c>
      <c r="E22" s="26">
        <f t="shared" si="0"/>
        <v>11</v>
      </c>
      <c r="F22" s="8">
        <f t="shared" si="1"/>
        <v>1.0027989821882952</v>
      </c>
      <c r="G22" s="84">
        <f t="shared" si="2"/>
        <v>1.0027989821882952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1745</v>
      </c>
      <c r="E24" s="19">
        <f t="shared" si="0"/>
        <v>520</v>
      </c>
      <c r="F24" s="16">
        <f t="shared" si="1"/>
        <v>1.4244897959183673</v>
      </c>
      <c r="G24" s="84">
        <f t="shared" si="2"/>
        <v>1.4244897959183673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1745</v>
      </c>
      <c r="E25" s="33">
        <f t="shared" si="0"/>
        <v>520</v>
      </c>
      <c r="F25" s="34">
        <f t="shared" si="1"/>
        <v>1.4244897959183673</v>
      </c>
      <c r="G25" s="84">
        <f t="shared" si="2"/>
        <v>1.4244897959183673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16003</v>
      </c>
      <c r="E26" s="19">
        <f t="shared" si="0"/>
        <v>2404</v>
      </c>
      <c r="F26" s="16">
        <f t="shared" si="1"/>
        <v>1.176777704242959</v>
      </c>
      <c r="G26" s="84">
        <f t="shared" si="2"/>
        <v>1.176777704242959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3316</v>
      </c>
      <c r="E27" s="26">
        <f t="shared" si="0"/>
        <v>366</v>
      </c>
      <c r="F27" s="8">
        <f t="shared" si="1"/>
        <v>1.1240677966101695</v>
      </c>
      <c r="G27" s="84">
        <f t="shared" si="2"/>
        <v>1.1240677966101695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3105</v>
      </c>
      <c r="E29" s="26">
        <f t="shared" si="0"/>
        <v>1035</v>
      </c>
      <c r="F29" s="8">
        <f t="shared" si="1"/>
        <v>1.5</v>
      </c>
      <c r="G29" s="84">
        <f t="shared" si="2"/>
        <v>1.5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6686</v>
      </c>
      <c r="E30" s="26">
        <f t="shared" si="0"/>
        <v>477</v>
      </c>
      <c r="F30" s="8">
        <f t="shared" si="1"/>
        <v>1.0768239652117892</v>
      </c>
      <c r="G30" s="84">
        <f t="shared" si="2"/>
        <v>1.0768239652117892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12384</v>
      </c>
      <c r="E31" s="19">
        <f t="shared" si="0"/>
        <v>1519</v>
      </c>
      <c r="F31" s="16">
        <f t="shared" si="1"/>
        <v>1.1398067188219052</v>
      </c>
      <c r="G31" s="84">
        <f t="shared" si="2"/>
        <v>1.1398067188219052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3050</v>
      </c>
      <c r="E33" s="26">
        <f t="shared" si="0"/>
        <v>1075</v>
      </c>
      <c r="F33" s="8">
        <f t="shared" si="1"/>
        <v>1.5443037974683544</v>
      </c>
      <c r="G33" s="84">
        <f t="shared" si="2"/>
        <v>1.5443037974683544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8197</v>
      </c>
      <c r="E36" s="19">
        <f t="shared" si="0"/>
        <v>-1036</v>
      </c>
      <c r="F36" s="16">
        <f t="shared" si="1"/>
        <v>0.88779378316906743</v>
      </c>
      <c r="G36" s="84">
        <f t="shared" si="2"/>
        <v>0.88779378316906743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1431</v>
      </c>
      <c r="E37" s="33">
        <f t="shared" si="0"/>
        <v>-390</v>
      </c>
      <c r="F37" s="34">
        <f t="shared" si="1"/>
        <v>0.78583196046128501</v>
      </c>
      <c r="G37" s="84">
        <f t="shared" si="2"/>
        <v>0.78583196046128501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761</v>
      </c>
      <c r="E38" s="26">
        <f t="shared" si="0"/>
        <v>-139</v>
      </c>
      <c r="F38" s="8">
        <f t="shared" si="1"/>
        <v>0.8455555555555555</v>
      </c>
      <c r="G38" s="84">
        <f t="shared" si="2"/>
        <v>0.8455555555555555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3182</v>
      </c>
      <c r="E39" s="26">
        <f t="shared" si="0"/>
        <v>-258</v>
      </c>
      <c r="F39" s="8">
        <f t="shared" si="1"/>
        <v>0.92500000000000004</v>
      </c>
      <c r="G39" s="84">
        <f t="shared" si="2"/>
        <v>0.92500000000000004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2243</v>
      </c>
      <c r="E40" s="26">
        <f t="shared" si="0"/>
        <v>-154</v>
      </c>
      <c r="F40" s="8">
        <f t="shared" si="1"/>
        <v>0.93575302461410093</v>
      </c>
      <c r="G40" s="84">
        <f t="shared" si="2"/>
        <v>0.93575302461410093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3293</v>
      </c>
      <c r="E42" s="19">
        <f t="shared" si="0"/>
        <v>-1312</v>
      </c>
      <c r="F42" s="16">
        <f t="shared" si="1"/>
        <v>0.71509229098805649</v>
      </c>
      <c r="G42" s="84">
        <f t="shared" si="2"/>
        <v>0.71509229098805649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495</v>
      </c>
      <c r="E43" s="33">
        <f t="shared" si="0"/>
        <v>-180</v>
      </c>
      <c r="F43" s="34">
        <f t="shared" si="1"/>
        <v>0.73333333333333328</v>
      </c>
      <c r="G43" s="84">
        <f t="shared" si="2"/>
        <v>0.73333333333333328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2725</v>
      </c>
      <c r="E48" s="19">
        <f t="shared" si="0"/>
        <v>-25</v>
      </c>
      <c r="F48" s="16">
        <f t="shared" si="1"/>
        <v>0.99090909090909096</v>
      </c>
      <c r="G48" s="84">
        <f t="shared" si="2"/>
        <v>0.99090909090909096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2725</v>
      </c>
      <c r="E49" s="33">
        <f t="shared" si="0"/>
        <v>-25</v>
      </c>
      <c r="F49" s="34">
        <f t="shared" si="1"/>
        <v>0.99090909090909096</v>
      </c>
      <c r="G49" s="84">
        <f t="shared" si="2"/>
        <v>0.99090909090909096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+D51/C52</f>
        <v>0.59251602232788914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4888</v>
      </c>
      <c r="E52" s="19">
        <f t="shared" si="0"/>
        <v>51</v>
      </c>
      <c r="F52" s="16">
        <f>+D52/C52</f>
        <v>1.010543725449659</v>
      </c>
      <c r="G52" s="84">
        <f t="shared" si="2"/>
        <v>1.010543725449659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1469</v>
      </c>
      <c r="E53" s="33">
        <f t="shared" si="0"/>
        <v>44</v>
      </c>
      <c r="F53" s="34">
        <f t="shared" si="1"/>
        <v>1.0308771929824561</v>
      </c>
      <c r="G53" s="84">
        <f t="shared" si="2"/>
        <v>1.0308771929824561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8537</v>
      </c>
      <c r="E56" s="19">
        <f t="shared" si="0"/>
        <v>382</v>
      </c>
      <c r="F56" s="16">
        <f t="shared" si="1"/>
        <v>1.0468424279583077</v>
      </c>
      <c r="G56" s="84">
        <f t="shared" si="2"/>
        <v>1.0468424279583077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1155</v>
      </c>
      <c r="E60" s="19">
        <f t="shared" si="0"/>
        <v>155</v>
      </c>
      <c r="F60" s="16">
        <f t="shared" si="1"/>
        <v>1.155</v>
      </c>
      <c r="G60" s="84">
        <f t="shared" si="2"/>
        <v>1.155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1155</v>
      </c>
      <c r="E61" s="33">
        <f t="shared" si="0"/>
        <v>155</v>
      </c>
      <c r="F61" s="34">
        <f t="shared" si="1"/>
        <v>1.155</v>
      </c>
      <c r="G61" s="84">
        <f t="shared" si="2"/>
        <v>1.155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8180</v>
      </c>
      <c r="E62" s="19">
        <f t="shared" si="0"/>
        <v>191</v>
      </c>
      <c r="F62" s="16">
        <f t="shared" si="1"/>
        <v>1.0239078733258231</v>
      </c>
      <c r="G62" s="84">
        <f t="shared" si="2"/>
        <v>1.0239078733258231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3875</v>
      </c>
      <c r="E63" s="33">
        <f t="shared" si="0"/>
        <v>25</v>
      </c>
      <c r="F63" s="34">
        <f t="shared" si="1"/>
        <v>1.0064935064935066</v>
      </c>
      <c r="G63" s="84">
        <f t="shared" si="2"/>
        <v>1.0064935064935066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4305</v>
      </c>
      <c r="E64" s="26">
        <f t="shared" si="0"/>
        <v>166</v>
      </c>
      <c r="F64" s="8">
        <f t="shared" si="1"/>
        <v>1.0401063058709834</v>
      </c>
      <c r="G64" s="84">
        <f t="shared" si="2"/>
        <v>1.0401063058709834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21250</v>
      </c>
      <c r="E65" s="19">
        <f t="shared" si="0"/>
        <v>280</v>
      </c>
      <c r="F65" s="16">
        <f t="shared" si="1"/>
        <v>1.0133524082021936</v>
      </c>
      <c r="G65" s="84">
        <f t="shared" si="2"/>
        <v>1.0133524082021936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5523</v>
      </c>
      <c r="E66" s="33">
        <f t="shared" si="0"/>
        <v>153</v>
      </c>
      <c r="F66" s="34">
        <f t="shared" si="1"/>
        <v>1.0284916201117318</v>
      </c>
      <c r="G66" s="84">
        <f t="shared" si="2"/>
        <v>1.0284916201117318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1915</v>
      </c>
      <c r="E67" s="26">
        <f t="shared" si="0"/>
        <v>-605</v>
      </c>
      <c r="F67" s="8">
        <f t="shared" si="1"/>
        <v>0.75992063492063489</v>
      </c>
      <c r="G67" s="84">
        <f t="shared" si="2"/>
        <v>0.75992063492063489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2410</v>
      </c>
      <c r="E68" s="26">
        <f t="shared" si="0"/>
        <v>-50</v>
      </c>
      <c r="F68" s="8">
        <f t="shared" si="1"/>
        <v>0.97967479674796742</v>
      </c>
      <c r="G68" s="84">
        <f t="shared" si="2"/>
        <v>0.97967479674796742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2574</v>
      </c>
      <c r="E69" s="26">
        <f t="shared" si="0"/>
        <v>-6</v>
      </c>
      <c r="F69" s="8">
        <f t="shared" si="1"/>
        <v>0.99767441860465111</v>
      </c>
      <c r="G69" s="84">
        <f t="shared" si="2"/>
        <v>0.99767441860465111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4220</v>
      </c>
      <c r="E71" s="26">
        <f t="shared" si="3"/>
        <v>80</v>
      </c>
      <c r="F71" s="8">
        <f t="shared" si="4"/>
        <v>1.0193236714975846</v>
      </c>
      <c r="G71" s="84">
        <f t="shared" si="5"/>
        <v>1.0193236714975846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23693</v>
      </c>
      <c r="E72" s="19">
        <f t="shared" si="3"/>
        <v>1330</v>
      </c>
      <c r="F72" s="16">
        <f t="shared" si="4"/>
        <v>1.0594732370433304</v>
      </c>
      <c r="G72" s="84">
        <f>(D72/C72)</f>
        <v>1.0594732370433304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1832</v>
      </c>
      <c r="E74" s="26">
        <f t="shared" si="3"/>
        <v>272</v>
      </c>
      <c r="F74" s="8">
        <f t="shared" si="4"/>
        <v>1.1743589743589744</v>
      </c>
      <c r="G74" s="84">
        <f t="shared" si="5"/>
        <v>1.1743589743589744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552</v>
      </c>
      <c r="E79" s="26">
        <f t="shared" si="3"/>
        <v>51</v>
      </c>
      <c r="F79" s="8">
        <f t="shared" si="4"/>
        <v>1.1017964071856288</v>
      </c>
      <c r="G79" s="84">
        <f t="shared" si="5"/>
        <v>1.1017964071856288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2133</v>
      </c>
      <c r="E81" s="26">
        <f t="shared" si="3"/>
        <v>603</v>
      </c>
      <c r="F81" s="8">
        <f t="shared" si="4"/>
        <v>1.3941176470588235</v>
      </c>
      <c r="G81" s="84">
        <f t="shared" si="5"/>
        <v>1.3941176470588235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3942</v>
      </c>
      <c r="E82" s="26">
        <f t="shared" si="3"/>
        <v>-438</v>
      </c>
      <c r="F82" s="8">
        <f t="shared" si="4"/>
        <v>0.9</v>
      </c>
      <c r="G82" s="84">
        <f t="shared" si="5"/>
        <v>0.9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4020</v>
      </c>
      <c r="E89" s="19">
        <f t="shared" si="3"/>
        <v>570</v>
      </c>
      <c r="F89" s="16">
        <f t="shared" si="4"/>
        <v>1.1652173913043478</v>
      </c>
      <c r="G89" s="84">
        <f t="shared" si="5"/>
        <v>1.1652173913043478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1759</v>
      </c>
      <c r="E90" s="33">
        <f t="shared" si="3"/>
        <v>289</v>
      </c>
      <c r="F90" s="34">
        <f t="shared" si="4"/>
        <v>1.1965986394557824</v>
      </c>
      <c r="G90" s="84">
        <f t="shared" si="5"/>
        <v>1.1965986394557824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824</v>
      </c>
      <c r="E92" s="19">
        <f t="shared" si="3"/>
        <v>2</v>
      </c>
      <c r="F92" s="16">
        <f t="shared" si="4"/>
        <v>1.002433090024331</v>
      </c>
      <c r="G92" s="84">
        <f t="shared" si="5"/>
        <v>1.002433090024331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824</v>
      </c>
      <c r="E93" s="33">
        <f t="shared" si="3"/>
        <v>2</v>
      </c>
      <c r="F93" s="34">
        <f t="shared" si="4"/>
        <v>1.002433090024331</v>
      </c>
      <c r="G93" s="84">
        <f t="shared" si="5"/>
        <v>1.002433090024331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5005</v>
      </c>
      <c r="E94" s="19">
        <f t="shared" si="3"/>
        <v>160</v>
      </c>
      <c r="F94" s="16">
        <f t="shared" si="4"/>
        <v>1.0330237358101135</v>
      </c>
      <c r="G94" s="84">
        <f t="shared" si="5"/>
        <v>1.0330237358101135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3760</v>
      </c>
      <c r="E100" s="19">
        <f t="shared" si="3"/>
        <v>-3909</v>
      </c>
      <c r="F100" s="16">
        <f t="shared" si="4"/>
        <v>0.49028556526274614</v>
      </c>
      <c r="G100" s="84">
        <f t="shared" si="5"/>
        <v>0.49028556526274614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4827</v>
      </c>
      <c r="E103" s="19">
        <f t="shared" si="3"/>
        <v>-1770</v>
      </c>
      <c r="F103" s="16">
        <f t="shared" si="4"/>
        <v>0.73169622555707137</v>
      </c>
      <c r="G103" s="84">
        <f t="shared" si="5"/>
        <v>0.73169622555707137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2165</v>
      </c>
      <c r="E104" s="33">
        <f t="shared" si="3"/>
        <v>-360</v>
      </c>
      <c r="F104" s="34">
        <f t="shared" si="4"/>
        <v>0.85742574257425741</v>
      </c>
      <c r="G104" s="84">
        <f t="shared" si="5"/>
        <v>0.85742574257425741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2662</v>
      </c>
      <c r="E105" s="26">
        <f t="shared" si="3"/>
        <v>-1410</v>
      </c>
      <c r="F105" s="8">
        <f t="shared" si="4"/>
        <v>0.65373280943025536</v>
      </c>
      <c r="G105" s="84">
        <f t="shared" si="5"/>
        <v>0.65373280943025536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4032</v>
      </c>
      <c r="E106" s="19">
        <f t="shared" si="3"/>
        <v>-465</v>
      </c>
      <c r="F106" s="16">
        <f t="shared" si="4"/>
        <v>0.89659773182121416</v>
      </c>
      <c r="G106" s="84">
        <f t="shared" si="5"/>
        <v>0.89659773182121416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976</v>
      </c>
      <c r="E108" s="26">
        <f t="shared" si="3"/>
        <v>-464</v>
      </c>
      <c r="F108" s="8">
        <f t="shared" si="4"/>
        <v>0.67777777777777781</v>
      </c>
      <c r="G108" s="84">
        <f t="shared" si="5"/>
        <v>0.67777777777777781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11652</v>
      </c>
      <c r="E110" s="19">
        <f t="shared" si="3"/>
        <v>30</v>
      </c>
      <c r="F110" s="16">
        <f t="shared" si="4"/>
        <v>1.0025813113061435</v>
      </c>
      <c r="G110" s="84">
        <f t="shared" si="5"/>
        <v>1.0025813113061435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3125</v>
      </c>
      <c r="E111" s="33">
        <f t="shared" si="3"/>
        <v>-75</v>
      </c>
      <c r="F111" s="34">
        <f t="shared" si="4"/>
        <v>0.9765625</v>
      </c>
      <c r="G111" s="84">
        <f t="shared" si="5"/>
        <v>0.9765625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8527</v>
      </c>
      <c r="E112" s="26">
        <f t="shared" si="3"/>
        <v>105</v>
      </c>
      <c r="F112" s="8">
        <f t="shared" si="4"/>
        <v>1.0124673474234149</v>
      </c>
      <c r="G112" s="84">
        <f t="shared" si="5"/>
        <v>1.0124673474234149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4918</v>
      </c>
      <c r="E119" s="27">
        <f t="shared" si="3"/>
        <v>-306</v>
      </c>
      <c r="F119" s="16">
        <f t="shared" si="4"/>
        <v>0.94142419601837668</v>
      </c>
      <c r="G119" s="84">
        <f t="shared" si="5"/>
        <v>0.94142419601837668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1430</v>
      </c>
      <c r="E121" s="26">
        <f t="shared" si="3"/>
        <v>-219</v>
      </c>
      <c r="F121" s="8">
        <f t="shared" si="4"/>
        <v>0.86719223771983023</v>
      </c>
      <c r="G121" s="84">
        <f t="shared" si="5"/>
        <v>0.86719223771983023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1963</v>
      </c>
      <c r="E122" s="26">
        <f t="shared" si="3"/>
        <v>13</v>
      </c>
      <c r="F122" s="8">
        <f t="shared" si="4"/>
        <v>1.0066666666666666</v>
      </c>
      <c r="G122" s="84">
        <f t="shared" si="5"/>
        <v>1.0066666666666666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371</v>
      </c>
      <c r="E123" s="19">
        <f t="shared" si="3"/>
        <v>46</v>
      </c>
      <c r="F123" s="20">
        <f t="shared" si="4"/>
        <v>1.1415384615384616</v>
      </c>
      <c r="G123" s="84">
        <f t="shared" si="5"/>
        <v>1.1415384615384616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371</v>
      </c>
      <c r="E124" s="33">
        <f t="shared" si="3"/>
        <v>46</v>
      </c>
      <c r="F124" s="34">
        <f>+D124/C124</f>
        <v>1.1415384615384616</v>
      </c>
      <c r="G124" s="84">
        <f t="shared" si="5"/>
        <v>1.1415384615384616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13907</v>
      </c>
      <c r="E125" s="19">
        <f t="shared" si="3"/>
        <v>-208</v>
      </c>
      <c r="F125" s="16">
        <f>+D125/C125</f>
        <v>0.98526390364860073</v>
      </c>
      <c r="G125" s="84">
        <f t="shared" si="5"/>
        <v>0.98526390364860073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1230</v>
      </c>
      <c r="E127" s="26">
        <f t="shared" si="3"/>
        <v>180</v>
      </c>
      <c r="F127" s="8">
        <f t="shared" si="4"/>
        <v>1.1714285714285715</v>
      </c>
      <c r="G127" s="84">
        <f t="shared" si="5"/>
        <v>1.1714285714285715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4520</v>
      </c>
      <c r="E129" s="26">
        <f t="shared" si="3"/>
        <v>-93</v>
      </c>
      <c r="F129" s="8">
        <f t="shared" si="4"/>
        <v>0.97983958378495561</v>
      </c>
      <c r="G129" s="84">
        <f t="shared" si="5"/>
        <v>0.97983958378495561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1395</v>
      </c>
      <c r="E131" s="26">
        <f t="shared" si="3"/>
        <v>45</v>
      </c>
      <c r="F131" s="8">
        <f t="shared" si="4"/>
        <v>1.0333333333333334</v>
      </c>
      <c r="G131" s="84">
        <f t="shared" si="5"/>
        <v>1.0333333333333334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569</v>
      </c>
      <c r="E132" s="26">
        <f t="shared" si="3"/>
        <v>-121</v>
      </c>
      <c r="F132" s="8">
        <f t="shared" si="4"/>
        <v>0.82463768115942027</v>
      </c>
      <c r="G132" s="84">
        <f t="shared" si="5"/>
        <v>0.82463768115942027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1584</v>
      </c>
      <c r="E133" s="26">
        <f t="shared" si="3"/>
        <v>-34</v>
      </c>
      <c r="F133" s="8">
        <f t="shared" si="4"/>
        <v>0.97898640296662542</v>
      </c>
      <c r="G133" s="84">
        <f t="shared" si="5"/>
        <v>0.97898640296662542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2495</v>
      </c>
      <c r="E134" s="19">
        <f t="shared" ref="E134:E154" si="6">+D134-C134</f>
        <v>-2480</v>
      </c>
      <c r="F134" s="20">
        <f t="shared" ref="F134:F154" si="7">+D134/C134</f>
        <v>0.50150753768844225</v>
      </c>
      <c r="G134" s="84">
        <f t="shared" ref="G134:G156" si="8">(D134/C134)</f>
        <v>0.50150753768844225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2495</v>
      </c>
      <c r="E135" s="33">
        <f t="shared" si="6"/>
        <v>-2480</v>
      </c>
      <c r="F135" s="34">
        <f t="shared" si="7"/>
        <v>0.50150753768844225</v>
      </c>
      <c r="G135" s="84">
        <f t="shared" si="8"/>
        <v>0.50150753768844225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8882</v>
      </c>
      <c r="E136" s="19">
        <f t="shared" si="6"/>
        <v>-43</v>
      </c>
      <c r="F136" s="16">
        <f t="shared" si="7"/>
        <v>0.99518207282913163</v>
      </c>
      <c r="G136" s="84">
        <f t="shared" si="8"/>
        <v>0.99518207282913163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4246</v>
      </c>
      <c r="E139" s="26">
        <f t="shared" si="6"/>
        <v>-74</v>
      </c>
      <c r="F139" s="8">
        <f t="shared" si="7"/>
        <v>0.98287037037037039</v>
      </c>
      <c r="G139" s="84">
        <f t="shared" si="8"/>
        <v>0.98287037037037039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19584</v>
      </c>
      <c r="E140" s="19">
        <f t="shared" si="6"/>
        <v>-2163</v>
      </c>
      <c r="F140" s="16">
        <f t="shared" si="7"/>
        <v>0.90053800524210237</v>
      </c>
      <c r="G140" s="84">
        <f t="shared" si="8"/>
        <v>0.90053800524210237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4183</v>
      </c>
      <c r="E141" s="33">
        <f t="shared" si="6"/>
        <v>-517</v>
      </c>
      <c r="F141" s="34">
        <f t="shared" si="7"/>
        <v>0.89</v>
      </c>
      <c r="G141" s="84">
        <f t="shared" si="8"/>
        <v>0.89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2421</v>
      </c>
      <c r="E144" s="26">
        <f t="shared" si="6"/>
        <v>-489</v>
      </c>
      <c r="F144" s="8">
        <f t="shared" si="7"/>
        <v>0.83195876288659798</v>
      </c>
      <c r="G144" s="84">
        <f t="shared" si="8"/>
        <v>0.83195876288659798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332</v>
      </c>
      <c r="E147" s="26">
        <f t="shared" si="6"/>
        <v>34</v>
      </c>
      <c r="F147" s="8">
        <f t="shared" si="7"/>
        <v>1.1140939597315436</v>
      </c>
      <c r="G147" s="84">
        <f t="shared" si="8"/>
        <v>1.1140939597315436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3096</v>
      </c>
      <c r="E148" s="26">
        <f t="shared" si="6"/>
        <v>-324</v>
      </c>
      <c r="F148" s="8">
        <f t="shared" si="7"/>
        <v>0.90526315789473688</v>
      </c>
      <c r="G148" s="84">
        <f t="shared" si="8"/>
        <v>0.90526315789473688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1569</v>
      </c>
      <c r="E149" s="26">
        <f t="shared" si="6"/>
        <v>-830</v>
      </c>
      <c r="F149" s="8">
        <f t="shared" si="7"/>
        <v>0.65402250937890782</v>
      </c>
      <c r="G149" s="84">
        <f t="shared" si="8"/>
        <v>0.65402250937890782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2495</v>
      </c>
      <c r="E150" s="26">
        <f t="shared" si="6"/>
        <v>-235</v>
      </c>
      <c r="F150" s="8">
        <f t="shared" si="7"/>
        <v>0.91391941391941389</v>
      </c>
      <c r="G150" s="84">
        <f t="shared" si="8"/>
        <v>0.91391941391941389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232319</v>
      </c>
      <c r="E156" s="55">
        <f>+E5+E7+E24+E26+E31+E36+E42+E48+E50+E52+E56+E60+E62+E65+E72+E87+E89+E92+E94+E100+E103+E106+E110+E113+E115+E119+E123+E125+E134+E136+E140+E151+E153</f>
        <v>-6076</v>
      </c>
      <c r="F156" s="56">
        <f>+D156/C156</f>
        <v>0.97451288827366345</v>
      </c>
      <c r="G156" s="82">
        <f t="shared" si="8"/>
        <v>0.97451288827366345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232319</v>
      </c>
      <c r="E160" s="14">
        <f>+C160-D160</f>
        <v>6076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466950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232319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234631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{6ABDF5C0-D4CF-4D73-870C-56944B48B496}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{0D97CB09-5BA9-4CE0-8034-E340C41F0AB9}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ABDF5C0-D4CF-4D73-870C-56944B48B4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0D97CB09-5BA9-4CE0-8034-E340C41F0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C1D6-335B-435C-A053-487AF55F7D73}">
  <dimension ref="B1:N242"/>
  <sheetViews>
    <sheetView topLeftCell="A137" zoomScale="120" zoomScaleNormal="120" workbookViewId="0">
      <selection activeCell="B155" sqref="B155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26571</v>
      </c>
      <c r="E7" s="19">
        <f t="shared" si="0"/>
        <v>226</v>
      </c>
      <c r="F7" s="16">
        <f t="shared" si="1"/>
        <v>1.0085784778895426</v>
      </c>
      <c r="G7" s="84">
        <f t="shared" si="2"/>
        <v>1.0085784778895426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1561</v>
      </c>
      <c r="E8" s="33">
        <f t="shared" si="0"/>
        <v>-14</v>
      </c>
      <c r="F8" s="34">
        <f t="shared" si="1"/>
        <v>0.99111111111111116</v>
      </c>
      <c r="G8" s="84">
        <f t="shared" si="2"/>
        <v>0.99111111111111116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823</v>
      </c>
      <c r="E10" s="26">
        <f t="shared" si="0"/>
        <v>13</v>
      </c>
      <c r="F10" s="8">
        <f t="shared" si="1"/>
        <v>1.0160493827160493</v>
      </c>
      <c r="G10" s="84">
        <f t="shared" si="2"/>
        <v>1.0160493827160493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985</v>
      </c>
      <c r="E17" s="26">
        <f t="shared" si="0"/>
        <v>25</v>
      </c>
      <c r="F17" s="8">
        <f t="shared" si="1"/>
        <v>1.0260416666666667</v>
      </c>
      <c r="G17" s="84">
        <f t="shared" si="2"/>
        <v>1.0260416666666667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1696</v>
      </c>
      <c r="E20" s="26">
        <f t="shared" si="0"/>
        <v>-34</v>
      </c>
      <c r="F20" s="8">
        <f t="shared" si="1"/>
        <v>0.98034682080924851</v>
      </c>
      <c r="G20" s="84">
        <f t="shared" si="2"/>
        <v>0.98034682080924851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2934</v>
      </c>
      <c r="E21" s="26">
        <f t="shared" si="0"/>
        <v>-66</v>
      </c>
      <c r="F21" s="8">
        <f t="shared" si="1"/>
        <v>0.97799999999999998</v>
      </c>
      <c r="G21" s="84">
        <f t="shared" si="2"/>
        <v>0.97799999999999998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3941</v>
      </c>
      <c r="E22" s="26">
        <f t="shared" si="0"/>
        <v>11</v>
      </c>
      <c r="F22" s="8">
        <f t="shared" si="1"/>
        <v>1.0027989821882952</v>
      </c>
      <c r="G22" s="84">
        <f t="shared" si="2"/>
        <v>1.0027989821882952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1750</v>
      </c>
      <c r="E24" s="19">
        <f t="shared" si="0"/>
        <v>525</v>
      </c>
      <c r="F24" s="16">
        <f t="shared" si="1"/>
        <v>1.4285714285714286</v>
      </c>
      <c r="G24" s="84">
        <f t="shared" si="2"/>
        <v>1.4285714285714286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1750</v>
      </c>
      <c r="E25" s="33">
        <f t="shared" si="0"/>
        <v>525</v>
      </c>
      <c r="F25" s="34">
        <f t="shared" si="1"/>
        <v>1.4285714285714286</v>
      </c>
      <c r="G25" s="84">
        <f t="shared" si="2"/>
        <v>1.4285714285714286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16051</v>
      </c>
      <c r="E26" s="19">
        <f t="shared" si="0"/>
        <v>2452</v>
      </c>
      <c r="F26" s="16">
        <f t="shared" si="1"/>
        <v>1.1803073755423192</v>
      </c>
      <c r="G26" s="84">
        <f t="shared" si="2"/>
        <v>1.1803073755423192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3104</v>
      </c>
      <c r="E29" s="26">
        <f t="shared" si="0"/>
        <v>1034</v>
      </c>
      <c r="F29" s="8">
        <f t="shared" si="1"/>
        <v>1.4995169082125603</v>
      </c>
      <c r="G29" s="84">
        <f t="shared" si="2"/>
        <v>1.4995169082125603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6686</v>
      </c>
      <c r="E30" s="26">
        <f t="shared" si="0"/>
        <v>477</v>
      </c>
      <c r="F30" s="8">
        <f t="shared" si="1"/>
        <v>1.0768239652117892</v>
      </c>
      <c r="G30" s="84">
        <f t="shared" si="2"/>
        <v>1.0768239652117892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12384</v>
      </c>
      <c r="E31" s="19">
        <f t="shared" si="0"/>
        <v>1519</v>
      </c>
      <c r="F31" s="16">
        <f t="shared" si="1"/>
        <v>1.1398067188219052</v>
      </c>
      <c r="G31" s="84">
        <f t="shared" si="2"/>
        <v>1.1398067188219052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3050</v>
      </c>
      <c r="E33" s="26">
        <f t="shared" si="0"/>
        <v>1075</v>
      </c>
      <c r="F33" s="8">
        <f t="shared" si="1"/>
        <v>1.5443037974683544</v>
      </c>
      <c r="G33" s="84">
        <f t="shared" si="2"/>
        <v>1.5443037974683544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8303</v>
      </c>
      <c r="E36" s="19">
        <f t="shared" si="0"/>
        <v>-930</v>
      </c>
      <c r="F36" s="16">
        <f t="shared" si="1"/>
        <v>0.89927434203400847</v>
      </c>
      <c r="G36" s="84">
        <f t="shared" si="2"/>
        <v>0.89927434203400847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1452</v>
      </c>
      <c r="E37" s="33">
        <f t="shared" si="0"/>
        <v>-369</v>
      </c>
      <c r="F37" s="34">
        <f t="shared" si="1"/>
        <v>0.79736408566721584</v>
      </c>
      <c r="G37" s="84">
        <f t="shared" si="2"/>
        <v>0.79736408566721584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795</v>
      </c>
      <c r="E38" s="26">
        <f t="shared" si="0"/>
        <v>-105</v>
      </c>
      <c r="F38" s="8">
        <f t="shared" si="1"/>
        <v>0.8833333333333333</v>
      </c>
      <c r="G38" s="84">
        <f t="shared" si="2"/>
        <v>0.8833333333333333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3188</v>
      </c>
      <c r="E39" s="26">
        <f t="shared" si="0"/>
        <v>-252</v>
      </c>
      <c r="F39" s="8">
        <f t="shared" si="1"/>
        <v>0.92674418604651165</v>
      </c>
      <c r="G39" s="84">
        <f t="shared" si="2"/>
        <v>0.92674418604651165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2288</v>
      </c>
      <c r="E40" s="26">
        <f t="shared" si="0"/>
        <v>-109</v>
      </c>
      <c r="F40" s="8">
        <f t="shared" si="1"/>
        <v>0.9545264914476429</v>
      </c>
      <c r="G40" s="84">
        <f t="shared" si="2"/>
        <v>0.9545264914476429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580</v>
      </c>
      <c r="E41" s="26">
        <f t="shared" si="0"/>
        <v>-95</v>
      </c>
      <c r="F41" s="8">
        <f t="shared" si="1"/>
        <v>0.85925925925925928</v>
      </c>
      <c r="G41" s="84">
        <f t="shared" si="2"/>
        <v>0.85925925925925928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3293</v>
      </c>
      <c r="E42" s="19">
        <f t="shared" si="0"/>
        <v>-1312</v>
      </c>
      <c r="F42" s="16">
        <f t="shared" si="1"/>
        <v>0.71509229098805649</v>
      </c>
      <c r="G42" s="84">
        <f t="shared" si="2"/>
        <v>0.71509229098805649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495</v>
      </c>
      <c r="E43" s="33">
        <f t="shared" si="0"/>
        <v>-180</v>
      </c>
      <c r="F43" s="34">
        <f t="shared" si="1"/>
        <v>0.73333333333333328</v>
      </c>
      <c r="G43" s="84">
        <f t="shared" si="2"/>
        <v>0.73333333333333328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563</v>
      </c>
      <c r="E45" s="26">
        <f t="shared" si="0"/>
        <v>-157</v>
      </c>
      <c r="F45" s="8">
        <f t="shared" si="1"/>
        <v>0.78194444444444444</v>
      </c>
      <c r="G45" s="84">
        <f t="shared" si="2"/>
        <v>0.78194444444444444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2725</v>
      </c>
      <c r="E48" s="19">
        <f t="shared" si="0"/>
        <v>-25</v>
      </c>
      <c r="F48" s="16">
        <f t="shared" si="1"/>
        <v>0.99090909090909096</v>
      </c>
      <c r="G48" s="84">
        <f t="shared" si="2"/>
        <v>0.99090909090909096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2725</v>
      </c>
      <c r="E49" s="33">
        <f t="shared" si="0"/>
        <v>-25</v>
      </c>
      <c r="F49" s="34">
        <f t="shared" si="1"/>
        <v>0.99090909090909096</v>
      </c>
      <c r="G49" s="84">
        <f t="shared" si="2"/>
        <v>0.99090909090909096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+D51/C52</f>
        <v>0.59251602232788914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4888</v>
      </c>
      <c r="E52" s="19">
        <f t="shared" si="0"/>
        <v>51</v>
      </c>
      <c r="F52" s="16">
        <f>+D52/C52</f>
        <v>1.010543725449659</v>
      </c>
      <c r="G52" s="84">
        <f t="shared" si="2"/>
        <v>1.010543725449659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1469</v>
      </c>
      <c r="E53" s="33">
        <f t="shared" si="0"/>
        <v>44</v>
      </c>
      <c r="F53" s="34">
        <f t="shared" si="1"/>
        <v>1.0308771929824561</v>
      </c>
      <c r="G53" s="84">
        <f t="shared" si="2"/>
        <v>1.0308771929824561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8537</v>
      </c>
      <c r="E56" s="19">
        <f t="shared" si="0"/>
        <v>382</v>
      </c>
      <c r="F56" s="16">
        <f t="shared" si="1"/>
        <v>1.0468424279583077</v>
      </c>
      <c r="G56" s="84">
        <f t="shared" si="2"/>
        <v>1.0468424279583077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1155</v>
      </c>
      <c r="E60" s="19">
        <f t="shared" si="0"/>
        <v>155</v>
      </c>
      <c r="F60" s="16">
        <f t="shared" si="1"/>
        <v>1.155</v>
      </c>
      <c r="G60" s="84">
        <f t="shared" si="2"/>
        <v>1.155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1155</v>
      </c>
      <c r="E61" s="33">
        <f t="shared" si="0"/>
        <v>155</v>
      </c>
      <c r="F61" s="34">
        <f t="shared" si="1"/>
        <v>1.155</v>
      </c>
      <c r="G61" s="84">
        <f t="shared" si="2"/>
        <v>1.155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8180</v>
      </c>
      <c r="E62" s="19">
        <f t="shared" si="0"/>
        <v>191</v>
      </c>
      <c r="F62" s="16">
        <f t="shared" si="1"/>
        <v>1.0239078733258231</v>
      </c>
      <c r="G62" s="84">
        <f t="shared" si="2"/>
        <v>1.0239078733258231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3875</v>
      </c>
      <c r="E63" s="33">
        <f t="shared" si="0"/>
        <v>25</v>
      </c>
      <c r="F63" s="34">
        <f t="shared" si="1"/>
        <v>1.0064935064935066</v>
      </c>
      <c r="G63" s="84">
        <f t="shared" si="2"/>
        <v>1.0064935064935066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4305</v>
      </c>
      <c r="E64" s="26">
        <f t="shared" si="0"/>
        <v>166</v>
      </c>
      <c r="F64" s="8">
        <f t="shared" si="1"/>
        <v>1.0401063058709834</v>
      </c>
      <c r="G64" s="84">
        <f t="shared" si="2"/>
        <v>1.0401063058709834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21282</v>
      </c>
      <c r="E65" s="19">
        <f t="shared" si="0"/>
        <v>312</v>
      </c>
      <c r="F65" s="16">
        <f t="shared" si="1"/>
        <v>1.0148783977110158</v>
      </c>
      <c r="G65" s="84">
        <f t="shared" si="2"/>
        <v>1.0148783977110158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5536</v>
      </c>
      <c r="E66" s="33">
        <f t="shared" si="0"/>
        <v>166</v>
      </c>
      <c r="F66" s="34">
        <f t="shared" si="1"/>
        <v>1.0309124767225326</v>
      </c>
      <c r="G66" s="84">
        <f t="shared" si="2"/>
        <v>1.0309124767225326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1915</v>
      </c>
      <c r="E67" s="26">
        <f t="shared" si="0"/>
        <v>-605</v>
      </c>
      <c r="F67" s="8">
        <f t="shared" si="1"/>
        <v>0.75992063492063489</v>
      </c>
      <c r="G67" s="84">
        <f t="shared" si="2"/>
        <v>0.75992063492063489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2420</v>
      </c>
      <c r="E68" s="26">
        <f t="shared" si="0"/>
        <v>-40</v>
      </c>
      <c r="F68" s="8">
        <f t="shared" si="1"/>
        <v>0.98373983739837401</v>
      </c>
      <c r="G68" s="84">
        <f t="shared" si="2"/>
        <v>0.98373983739837401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2575</v>
      </c>
      <c r="E69" s="26">
        <f t="shared" si="0"/>
        <v>-5</v>
      </c>
      <c r="F69" s="8">
        <f t="shared" si="1"/>
        <v>0.99806201550387597</v>
      </c>
      <c r="G69" s="84">
        <f t="shared" si="2"/>
        <v>0.99806201550387597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4228</v>
      </c>
      <c r="E71" s="26">
        <f t="shared" si="3"/>
        <v>88</v>
      </c>
      <c r="F71" s="8">
        <f t="shared" si="4"/>
        <v>1.021256038647343</v>
      </c>
      <c r="G71" s="84">
        <f t="shared" si="5"/>
        <v>1.021256038647343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23700</v>
      </c>
      <c r="E72" s="19">
        <f t="shared" si="3"/>
        <v>1337</v>
      </c>
      <c r="F72" s="16">
        <f t="shared" si="4"/>
        <v>1.0597862540804006</v>
      </c>
      <c r="G72" s="84">
        <f>(D72/C72)</f>
        <v>1.0597862540804006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1834</v>
      </c>
      <c r="E74" s="26">
        <f t="shared" si="3"/>
        <v>274</v>
      </c>
      <c r="F74" s="8">
        <f t="shared" si="4"/>
        <v>1.1756410256410257</v>
      </c>
      <c r="G74" s="84">
        <f t="shared" si="5"/>
        <v>1.1756410256410257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552</v>
      </c>
      <c r="E79" s="26">
        <f t="shared" si="3"/>
        <v>51</v>
      </c>
      <c r="F79" s="8">
        <f t="shared" si="4"/>
        <v>1.1017964071856288</v>
      </c>
      <c r="G79" s="84">
        <f t="shared" si="5"/>
        <v>1.1017964071856288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2133</v>
      </c>
      <c r="E81" s="26">
        <f t="shared" si="3"/>
        <v>603</v>
      </c>
      <c r="F81" s="8">
        <f t="shared" si="4"/>
        <v>1.3941176470588235</v>
      </c>
      <c r="G81" s="84">
        <f t="shared" si="5"/>
        <v>1.3941176470588235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3947</v>
      </c>
      <c r="E82" s="26">
        <f t="shared" si="3"/>
        <v>-433</v>
      </c>
      <c r="F82" s="8">
        <f t="shared" si="4"/>
        <v>0.90114155251141548</v>
      </c>
      <c r="G82" s="84">
        <f t="shared" si="5"/>
        <v>0.90114155251141548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4020</v>
      </c>
      <c r="E89" s="19">
        <f t="shared" si="3"/>
        <v>570</v>
      </c>
      <c r="F89" s="16">
        <f t="shared" si="4"/>
        <v>1.1652173913043478</v>
      </c>
      <c r="G89" s="84">
        <f t="shared" si="5"/>
        <v>1.1652173913043478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1759</v>
      </c>
      <c r="E90" s="33">
        <f t="shared" si="3"/>
        <v>289</v>
      </c>
      <c r="F90" s="34">
        <f t="shared" si="4"/>
        <v>1.1965986394557824</v>
      </c>
      <c r="G90" s="84">
        <f t="shared" si="5"/>
        <v>1.1965986394557824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824</v>
      </c>
      <c r="E92" s="19">
        <f t="shared" si="3"/>
        <v>2</v>
      </c>
      <c r="F92" s="16">
        <f t="shared" si="4"/>
        <v>1.002433090024331</v>
      </c>
      <c r="G92" s="84">
        <f t="shared" si="5"/>
        <v>1.002433090024331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824</v>
      </c>
      <c r="E93" s="33">
        <f t="shared" si="3"/>
        <v>2</v>
      </c>
      <c r="F93" s="34">
        <f t="shared" si="4"/>
        <v>1.002433090024331</v>
      </c>
      <c r="G93" s="84">
        <f t="shared" si="5"/>
        <v>1.002433090024331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5005</v>
      </c>
      <c r="E94" s="19">
        <f t="shared" si="3"/>
        <v>160</v>
      </c>
      <c r="F94" s="16">
        <f t="shared" si="4"/>
        <v>1.0330237358101135</v>
      </c>
      <c r="G94" s="84">
        <f t="shared" si="5"/>
        <v>1.0330237358101135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3760</v>
      </c>
      <c r="E100" s="19">
        <f t="shared" si="3"/>
        <v>-3909</v>
      </c>
      <c r="F100" s="16">
        <f t="shared" si="4"/>
        <v>0.49028556526274614</v>
      </c>
      <c r="G100" s="84">
        <f t="shared" si="5"/>
        <v>0.49028556526274614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4869</v>
      </c>
      <c r="E103" s="19">
        <f t="shared" si="3"/>
        <v>-1728</v>
      </c>
      <c r="F103" s="16">
        <f t="shared" si="4"/>
        <v>0.73806275579809</v>
      </c>
      <c r="G103" s="84">
        <f t="shared" si="5"/>
        <v>0.73806275579809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2171</v>
      </c>
      <c r="E104" s="33">
        <f t="shared" si="3"/>
        <v>-354</v>
      </c>
      <c r="F104" s="34">
        <f t="shared" si="4"/>
        <v>0.85980198019801979</v>
      </c>
      <c r="G104" s="84">
        <f t="shared" si="5"/>
        <v>0.85980198019801979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2698</v>
      </c>
      <c r="E105" s="26">
        <f t="shared" si="3"/>
        <v>-1374</v>
      </c>
      <c r="F105" s="8">
        <f t="shared" si="4"/>
        <v>0.66257367387033395</v>
      </c>
      <c r="G105" s="84">
        <f t="shared" si="5"/>
        <v>0.66257367387033395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4082</v>
      </c>
      <c r="E106" s="19">
        <f t="shared" si="3"/>
        <v>-415</v>
      </c>
      <c r="F106" s="16">
        <f t="shared" si="4"/>
        <v>0.90771625528129862</v>
      </c>
      <c r="G106" s="84">
        <f t="shared" si="5"/>
        <v>0.90771625528129862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1026</v>
      </c>
      <c r="E108" s="26">
        <f t="shared" si="3"/>
        <v>-414</v>
      </c>
      <c r="F108" s="8">
        <f t="shared" si="4"/>
        <v>0.71250000000000002</v>
      </c>
      <c r="G108" s="84">
        <f t="shared" si="5"/>
        <v>0.71250000000000002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11661</v>
      </c>
      <c r="E110" s="19">
        <f t="shared" si="3"/>
        <v>39</v>
      </c>
      <c r="F110" s="16">
        <f t="shared" si="4"/>
        <v>1.0033557046979866</v>
      </c>
      <c r="G110" s="84">
        <f t="shared" si="5"/>
        <v>1.0033557046979866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3134</v>
      </c>
      <c r="E111" s="33">
        <f t="shared" si="3"/>
        <v>-66</v>
      </c>
      <c r="F111" s="34">
        <f t="shared" si="4"/>
        <v>0.979375</v>
      </c>
      <c r="G111" s="84">
        <f t="shared" si="5"/>
        <v>0.979375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8527</v>
      </c>
      <c r="E112" s="26">
        <f t="shared" si="3"/>
        <v>105</v>
      </c>
      <c r="F112" s="8">
        <f t="shared" si="4"/>
        <v>1.0124673474234149</v>
      </c>
      <c r="G112" s="84">
        <f t="shared" si="5"/>
        <v>1.0124673474234149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4918</v>
      </c>
      <c r="E119" s="27">
        <f t="shared" si="3"/>
        <v>-306</v>
      </c>
      <c r="F119" s="16">
        <f t="shared" si="4"/>
        <v>0.94142419601837668</v>
      </c>
      <c r="G119" s="84">
        <f t="shared" si="5"/>
        <v>0.94142419601837668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1525</v>
      </c>
      <c r="E120" s="33">
        <f t="shared" si="3"/>
        <v>-100</v>
      </c>
      <c r="F120" s="34">
        <f t="shared" si="4"/>
        <v>0.93846153846153846</v>
      </c>
      <c r="G120" s="84">
        <f t="shared" si="5"/>
        <v>0.93846153846153846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1430</v>
      </c>
      <c r="E121" s="26">
        <f t="shared" si="3"/>
        <v>-219</v>
      </c>
      <c r="F121" s="8">
        <f t="shared" si="4"/>
        <v>0.86719223771983023</v>
      </c>
      <c r="G121" s="84">
        <f t="shared" si="5"/>
        <v>0.86719223771983023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1963</v>
      </c>
      <c r="E122" s="26">
        <f t="shared" si="3"/>
        <v>13</v>
      </c>
      <c r="F122" s="8">
        <f t="shared" si="4"/>
        <v>1.0066666666666666</v>
      </c>
      <c r="G122" s="84">
        <f t="shared" si="5"/>
        <v>1.0066666666666666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13936</v>
      </c>
      <c r="E125" s="19">
        <f t="shared" si="3"/>
        <v>-179</v>
      </c>
      <c r="F125" s="16">
        <f>+D125/C125</f>
        <v>0.98731845554374775</v>
      </c>
      <c r="G125" s="84">
        <f t="shared" si="5"/>
        <v>0.98731845554374775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1230</v>
      </c>
      <c r="E127" s="26">
        <f t="shared" si="3"/>
        <v>180</v>
      </c>
      <c r="F127" s="8">
        <f t="shared" si="4"/>
        <v>1.1714285714285715</v>
      </c>
      <c r="G127" s="84">
        <f t="shared" si="5"/>
        <v>1.1714285714285715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1050</v>
      </c>
      <c r="E128" s="26">
        <f t="shared" si="3"/>
        <v>-57</v>
      </c>
      <c r="F128" s="8">
        <f t="shared" si="4"/>
        <v>0.948509485094851</v>
      </c>
      <c r="G128" s="84">
        <f t="shared" si="5"/>
        <v>0.948509485094851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4523</v>
      </c>
      <c r="E129" s="26">
        <f t="shared" si="3"/>
        <v>-90</v>
      </c>
      <c r="F129" s="8">
        <f t="shared" si="4"/>
        <v>0.98048991979189248</v>
      </c>
      <c r="G129" s="84">
        <f t="shared" si="5"/>
        <v>0.98048991979189248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1395</v>
      </c>
      <c r="E131" s="26">
        <f t="shared" si="3"/>
        <v>45</v>
      </c>
      <c r="F131" s="8">
        <f t="shared" si="4"/>
        <v>1.0333333333333334</v>
      </c>
      <c r="G131" s="84">
        <f t="shared" si="5"/>
        <v>1.0333333333333334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569</v>
      </c>
      <c r="E132" s="26">
        <f t="shared" si="3"/>
        <v>-121</v>
      </c>
      <c r="F132" s="8">
        <f t="shared" si="4"/>
        <v>0.82463768115942027</v>
      </c>
      <c r="G132" s="84">
        <f t="shared" si="5"/>
        <v>0.82463768115942027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1610</v>
      </c>
      <c r="E133" s="26">
        <f t="shared" si="3"/>
        <v>-8</v>
      </c>
      <c r="F133" s="8">
        <f t="shared" si="4"/>
        <v>0.99505562422744132</v>
      </c>
      <c r="G133" s="84">
        <f t="shared" si="5"/>
        <v>0.99505562422744132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3308</v>
      </c>
      <c r="E134" s="19">
        <f t="shared" ref="E134:E154" si="6">+D134-C134</f>
        <v>-1667</v>
      </c>
      <c r="F134" s="20">
        <f t="shared" ref="F134:F154" si="7">+D134/C134</f>
        <v>0.66492462311557787</v>
      </c>
      <c r="G134" s="84">
        <f t="shared" ref="G134:G156" si="8">(D134/C134)</f>
        <v>0.66492462311557787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3308</v>
      </c>
      <c r="E135" s="33">
        <f t="shared" si="6"/>
        <v>-1667</v>
      </c>
      <c r="F135" s="34">
        <f t="shared" si="7"/>
        <v>0.66492462311557787</v>
      </c>
      <c r="G135" s="84">
        <f t="shared" si="8"/>
        <v>0.66492462311557787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8882</v>
      </c>
      <c r="E136" s="19">
        <f t="shared" si="6"/>
        <v>-43</v>
      </c>
      <c r="F136" s="16">
        <f t="shared" si="7"/>
        <v>0.99518207282913163</v>
      </c>
      <c r="G136" s="84">
        <f t="shared" si="8"/>
        <v>0.99518207282913163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4246</v>
      </c>
      <c r="E139" s="26">
        <f t="shared" si="6"/>
        <v>-74</v>
      </c>
      <c r="F139" s="8">
        <f t="shared" si="7"/>
        <v>0.98287037037037039</v>
      </c>
      <c r="G139" s="84">
        <f t="shared" si="8"/>
        <v>0.98287037037037039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19601</v>
      </c>
      <c r="E140" s="19">
        <f t="shared" si="6"/>
        <v>-2146</v>
      </c>
      <c r="F140" s="16">
        <f t="shared" si="7"/>
        <v>0.90131972226054169</v>
      </c>
      <c r="G140" s="84">
        <f t="shared" si="8"/>
        <v>0.90131972226054169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2431</v>
      </c>
      <c r="E144" s="26">
        <f t="shared" si="6"/>
        <v>-479</v>
      </c>
      <c r="F144" s="8">
        <f t="shared" si="7"/>
        <v>0.83539518900343646</v>
      </c>
      <c r="G144" s="84">
        <f t="shared" si="8"/>
        <v>0.83539518900343646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333</v>
      </c>
      <c r="E147" s="26">
        <f t="shared" si="6"/>
        <v>35</v>
      </c>
      <c r="F147" s="8">
        <f t="shared" si="7"/>
        <v>1.1174496644295302</v>
      </c>
      <c r="G147" s="84">
        <f t="shared" si="8"/>
        <v>1.1174496644295302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3097</v>
      </c>
      <c r="E148" s="26">
        <f t="shared" si="6"/>
        <v>-323</v>
      </c>
      <c r="F148" s="8">
        <f t="shared" si="7"/>
        <v>0.90555555555555556</v>
      </c>
      <c r="G148" s="84">
        <f t="shared" si="8"/>
        <v>0.90555555555555556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1569</v>
      </c>
      <c r="E149" s="26">
        <f t="shared" si="6"/>
        <v>-830</v>
      </c>
      <c r="F149" s="8">
        <f t="shared" si="7"/>
        <v>0.65402250937890782</v>
      </c>
      <c r="G149" s="84">
        <f t="shared" si="8"/>
        <v>0.65402250937890782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233537</v>
      </c>
      <c r="E156" s="55">
        <f>+E5+E7+E24+E26+E31+E36+E42+E48+E50+E52+E56+E60+E62+E65+E72+E87+E89+E92+E94+E100+E103+E106+E110+E113+E115+E119+E123+E125+E134+E136+E140+E151+E153</f>
        <v>-4858</v>
      </c>
      <c r="F156" s="56">
        <f>+D156/C156</f>
        <v>0.97962205583170792</v>
      </c>
      <c r="G156" s="82">
        <f t="shared" si="8"/>
        <v>0.97962205583170792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233537</v>
      </c>
      <c r="E160" s="14">
        <f>+C160-D160</f>
        <v>4858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469368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233537</v>
      </c>
      <c r="D166"/>
      <c r="E166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235831</v>
      </c>
      <c r="D167"/>
      <c r="E167" s="14"/>
      <c r="F167" s="7"/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{A94F4AC5-D677-4239-B5BF-CCB0A01C75AE}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{AB68271A-FE89-4FF6-BA54-2535028B25F8}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4F4AC5-D677-4239-B5BF-CCB0A01C7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AB68271A-FE89-4FF6-BA54-2535028B2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F1A70-383C-4788-80CF-9AA693C23BE3}">
  <dimension ref="B1:N242"/>
  <sheetViews>
    <sheetView topLeftCell="A146" zoomScale="120" zoomScaleNormal="120" workbookViewId="0">
      <selection activeCell="B8" sqref="B8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26622</v>
      </c>
      <c r="E7" s="19">
        <f t="shared" si="0"/>
        <v>277</v>
      </c>
      <c r="F7" s="16">
        <f t="shared" si="1"/>
        <v>1.010514329094705</v>
      </c>
      <c r="G7" s="84">
        <f t="shared" si="2"/>
        <v>1.010514329094705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1561</v>
      </c>
      <c r="E8" s="33">
        <f t="shared" si="0"/>
        <v>-14</v>
      </c>
      <c r="F8" s="34">
        <f t="shared" si="1"/>
        <v>0.99111111111111116</v>
      </c>
      <c r="G8" s="84">
        <f t="shared" si="2"/>
        <v>0.99111111111111116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826</v>
      </c>
      <c r="E10" s="26">
        <f t="shared" si="0"/>
        <v>16</v>
      </c>
      <c r="F10" s="8">
        <f t="shared" si="1"/>
        <v>1.019753086419753</v>
      </c>
      <c r="G10" s="84">
        <f t="shared" si="2"/>
        <v>1.019753086419753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985</v>
      </c>
      <c r="E17" s="26">
        <f t="shared" si="0"/>
        <v>25</v>
      </c>
      <c r="F17" s="8">
        <f t="shared" si="1"/>
        <v>1.0260416666666667</v>
      </c>
      <c r="G17" s="84">
        <f t="shared" si="2"/>
        <v>1.0260416666666667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1696</v>
      </c>
      <c r="E20" s="26">
        <f t="shared" si="0"/>
        <v>-34</v>
      </c>
      <c r="F20" s="8">
        <f t="shared" si="1"/>
        <v>0.98034682080924851</v>
      </c>
      <c r="G20" s="84">
        <f t="shared" si="2"/>
        <v>0.98034682080924851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2981</v>
      </c>
      <c r="E21" s="26">
        <f t="shared" si="0"/>
        <v>-19</v>
      </c>
      <c r="F21" s="8">
        <f t="shared" si="1"/>
        <v>0.9936666666666667</v>
      </c>
      <c r="G21" s="84">
        <f t="shared" si="2"/>
        <v>0.9936666666666667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3942</v>
      </c>
      <c r="E22" s="26">
        <f t="shared" si="0"/>
        <v>12</v>
      </c>
      <c r="F22" s="8">
        <f t="shared" si="1"/>
        <v>1.0030534351145037</v>
      </c>
      <c r="G22" s="84">
        <f t="shared" si="2"/>
        <v>1.0030534351145037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1774</v>
      </c>
      <c r="E24" s="19">
        <f t="shared" si="0"/>
        <v>549</v>
      </c>
      <c r="F24" s="16">
        <f t="shared" si="1"/>
        <v>1.4481632653061225</v>
      </c>
      <c r="G24" s="84">
        <f t="shared" si="2"/>
        <v>1.4481632653061225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1774</v>
      </c>
      <c r="E25" s="33">
        <f t="shared" si="0"/>
        <v>549</v>
      </c>
      <c r="F25" s="34">
        <f t="shared" si="1"/>
        <v>1.4481632653061225</v>
      </c>
      <c r="G25" s="84">
        <f t="shared" si="2"/>
        <v>1.4481632653061225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16101</v>
      </c>
      <c r="E26" s="19">
        <f t="shared" si="0"/>
        <v>2502</v>
      </c>
      <c r="F26" s="16">
        <f t="shared" si="1"/>
        <v>1.1839841164791529</v>
      </c>
      <c r="G26" s="84">
        <f t="shared" si="2"/>
        <v>1.1839841164791529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3104</v>
      </c>
      <c r="E29" s="26">
        <f t="shared" si="0"/>
        <v>1034</v>
      </c>
      <c r="F29" s="8">
        <f t="shared" si="1"/>
        <v>1.4995169082125603</v>
      </c>
      <c r="G29" s="84">
        <f t="shared" si="2"/>
        <v>1.4995169082125603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6736</v>
      </c>
      <c r="E30" s="26">
        <f t="shared" si="0"/>
        <v>527</v>
      </c>
      <c r="F30" s="8">
        <f t="shared" si="1"/>
        <v>1.0848767917539057</v>
      </c>
      <c r="G30" s="84">
        <f t="shared" si="2"/>
        <v>1.0848767917539057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12384</v>
      </c>
      <c r="E31" s="19">
        <f t="shared" si="0"/>
        <v>1519</v>
      </c>
      <c r="F31" s="16">
        <f t="shared" si="1"/>
        <v>1.1398067188219052</v>
      </c>
      <c r="G31" s="84">
        <f t="shared" si="2"/>
        <v>1.1398067188219052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3050</v>
      </c>
      <c r="E33" s="26">
        <f t="shared" si="0"/>
        <v>1075</v>
      </c>
      <c r="F33" s="8">
        <f t="shared" si="1"/>
        <v>1.5443037974683544</v>
      </c>
      <c r="G33" s="84">
        <f t="shared" si="2"/>
        <v>1.5443037974683544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8354</v>
      </c>
      <c r="E36" s="19">
        <f t="shared" si="0"/>
        <v>-879</v>
      </c>
      <c r="F36" s="16">
        <f t="shared" si="1"/>
        <v>0.90479800714827252</v>
      </c>
      <c r="G36" s="84">
        <f t="shared" si="2"/>
        <v>0.90479800714827252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1468</v>
      </c>
      <c r="E37" s="33">
        <f t="shared" si="0"/>
        <v>-353</v>
      </c>
      <c r="F37" s="34">
        <f t="shared" si="1"/>
        <v>0.80615046677649638</v>
      </c>
      <c r="G37" s="84">
        <f t="shared" si="2"/>
        <v>0.80615046677649638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795</v>
      </c>
      <c r="E38" s="26">
        <f t="shared" si="0"/>
        <v>-105</v>
      </c>
      <c r="F38" s="8">
        <f t="shared" si="1"/>
        <v>0.8833333333333333</v>
      </c>
      <c r="G38" s="84">
        <f t="shared" si="2"/>
        <v>0.8833333333333333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3199</v>
      </c>
      <c r="E39" s="26">
        <f t="shared" si="0"/>
        <v>-241</v>
      </c>
      <c r="F39" s="8">
        <f t="shared" si="1"/>
        <v>0.92994186046511629</v>
      </c>
      <c r="G39" s="84">
        <f t="shared" si="2"/>
        <v>0.92994186046511629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2302</v>
      </c>
      <c r="E40" s="26">
        <f t="shared" si="0"/>
        <v>-95</v>
      </c>
      <c r="F40" s="8">
        <f t="shared" si="1"/>
        <v>0.96036712557363368</v>
      </c>
      <c r="G40" s="84">
        <f t="shared" si="2"/>
        <v>0.96036712557363368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3295</v>
      </c>
      <c r="E42" s="19">
        <f t="shared" si="0"/>
        <v>-1310</v>
      </c>
      <c r="F42" s="16">
        <f t="shared" si="1"/>
        <v>0.71552660152008685</v>
      </c>
      <c r="G42" s="84">
        <f t="shared" si="2"/>
        <v>0.71552660152008685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495</v>
      </c>
      <c r="E43" s="33">
        <f t="shared" si="0"/>
        <v>-180</v>
      </c>
      <c r="F43" s="34">
        <f t="shared" si="1"/>
        <v>0.73333333333333328</v>
      </c>
      <c r="G43" s="84">
        <f t="shared" si="2"/>
        <v>0.73333333333333328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565</v>
      </c>
      <c r="E45" s="26">
        <f t="shared" si="0"/>
        <v>-155</v>
      </c>
      <c r="F45" s="8">
        <f t="shared" si="1"/>
        <v>0.78472222222222221</v>
      </c>
      <c r="G45" s="84">
        <f t="shared" si="2"/>
        <v>0.78472222222222221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915</v>
      </c>
      <c r="E46" s="26">
        <f t="shared" si="0"/>
        <v>-345</v>
      </c>
      <c r="F46" s="8">
        <f t="shared" si="1"/>
        <v>0.72619047619047616</v>
      </c>
      <c r="G46" s="84">
        <f t="shared" si="2"/>
        <v>0.72619047619047616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2725</v>
      </c>
      <c r="E48" s="19">
        <f t="shared" si="0"/>
        <v>-25</v>
      </c>
      <c r="F48" s="16">
        <f t="shared" si="1"/>
        <v>0.99090909090909096</v>
      </c>
      <c r="G48" s="84">
        <f t="shared" si="2"/>
        <v>0.99090909090909096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2725</v>
      </c>
      <c r="E49" s="33">
        <f t="shared" si="0"/>
        <v>-25</v>
      </c>
      <c r="F49" s="34">
        <f t="shared" si="1"/>
        <v>0.99090909090909096</v>
      </c>
      <c r="G49" s="84">
        <f t="shared" si="2"/>
        <v>0.99090909090909096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4888</v>
      </c>
      <c r="E52" s="19">
        <f t="shared" si="0"/>
        <v>51</v>
      </c>
      <c r="F52" s="16">
        <f>+D52/C52</f>
        <v>1.010543725449659</v>
      </c>
      <c r="G52" s="84">
        <f t="shared" si="2"/>
        <v>1.010543725449659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1469</v>
      </c>
      <c r="E53" s="33">
        <f t="shared" si="0"/>
        <v>44</v>
      </c>
      <c r="F53" s="34">
        <f t="shared" si="1"/>
        <v>1.0308771929824561</v>
      </c>
      <c r="G53" s="84">
        <f t="shared" si="2"/>
        <v>1.0308771929824561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8537</v>
      </c>
      <c r="E56" s="19">
        <f t="shared" si="0"/>
        <v>382</v>
      </c>
      <c r="F56" s="16">
        <f t="shared" si="1"/>
        <v>1.0468424279583077</v>
      </c>
      <c r="G56" s="84">
        <f t="shared" si="2"/>
        <v>1.0468424279583077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1155</v>
      </c>
      <c r="E60" s="19">
        <f t="shared" si="0"/>
        <v>155</v>
      </c>
      <c r="F60" s="16">
        <f t="shared" si="1"/>
        <v>1.155</v>
      </c>
      <c r="G60" s="84">
        <f t="shared" si="2"/>
        <v>1.155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1155</v>
      </c>
      <c r="E61" s="33">
        <f t="shared" si="0"/>
        <v>155</v>
      </c>
      <c r="F61" s="34">
        <f t="shared" si="1"/>
        <v>1.155</v>
      </c>
      <c r="G61" s="84">
        <f t="shared" si="2"/>
        <v>1.155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21546</v>
      </c>
      <c r="E65" s="19">
        <f t="shared" si="0"/>
        <v>576</v>
      </c>
      <c r="F65" s="16">
        <f t="shared" si="1"/>
        <v>1.0274678111587983</v>
      </c>
      <c r="G65" s="84">
        <f t="shared" si="2"/>
        <v>1.0274678111587983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5542</v>
      </c>
      <c r="E66" s="33">
        <f t="shared" si="0"/>
        <v>172</v>
      </c>
      <c r="F66" s="34">
        <f t="shared" si="1"/>
        <v>1.0320297951582869</v>
      </c>
      <c r="G66" s="84">
        <f t="shared" si="2"/>
        <v>1.0320297951582869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1949</v>
      </c>
      <c r="E67" s="26">
        <f t="shared" si="0"/>
        <v>-571</v>
      </c>
      <c r="F67" s="8">
        <f t="shared" si="1"/>
        <v>0.77341269841269844</v>
      </c>
      <c r="G67" s="84">
        <f t="shared" si="2"/>
        <v>0.77341269841269844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2575</v>
      </c>
      <c r="E69" s="26">
        <f t="shared" si="0"/>
        <v>-5</v>
      </c>
      <c r="F69" s="8">
        <f t="shared" si="1"/>
        <v>0.99806201550387597</v>
      </c>
      <c r="G69" s="84">
        <f t="shared" si="2"/>
        <v>0.99806201550387597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4363</v>
      </c>
      <c r="E71" s="26">
        <f t="shared" si="3"/>
        <v>223</v>
      </c>
      <c r="F71" s="8">
        <f t="shared" si="4"/>
        <v>1.0538647342995169</v>
      </c>
      <c r="G71" s="84">
        <f t="shared" si="5"/>
        <v>1.0538647342995169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23726</v>
      </c>
      <c r="E72" s="19">
        <f t="shared" si="3"/>
        <v>1363</v>
      </c>
      <c r="F72" s="16">
        <f t="shared" si="4"/>
        <v>1.0609488887895184</v>
      </c>
      <c r="G72" s="84">
        <f>(D72/C72)</f>
        <v>1.0609488887895184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1842</v>
      </c>
      <c r="E74" s="26">
        <f t="shared" si="3"/>
        <v>282</v>
      </c>
      <c r="F74" s="8">
        <f t="shared" si="4"/>
        <v>1.1807692307692308</v>
      </c>
      <c r="G74" s="84">
        <f t="shared" si="5"/>
        <v>1.1807692307692308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557</v>
      </c>
      <c r="E79" s="26">
        <f t="shared" si="3"/>
        <v>56</v>
      </c>
      <c r="F79" s="8">
        <f t="shared" si="4"/>
        <v>1.1117764471057885</v>
      </c>
      <c r="G79" s="84">
        <f t="shared" si="5"/>
        <v>1.1117764471057885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568</v>
      </c>
      <c r="E80" s="26">
        <f t="shared" si="3"/>
        <v>151</v>
      </c>
      <c r="F80" s="8">
        <f t="shared" si="4"/>
        <v>1.3621103117505995</v>
      </c>
      <c r="G80" s="84">
        <f t="shared" si="5"/>
        <v>1.3621103117505995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3958</v>
      </c>
      <c r="E82" s="26">
        <f t="shared" si="3"/>
        <v>-422</v>
      </c>
      <c r="F82" s="8">
        <f t="shared" si="4"/>
        <v>0.90365296803652972</v>
      </c>
      <c r="G82" s="84">
        <f t="shared" si="5"/>
        <v>0.90365296803652972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6840</v>
      </c>
      <c r="E84" s="26">
        <f t="shared" si="3"/>
        <v>150</v>
      </c>
      <c r="F84" s="8">
        <f t="shared" si="4"/>
        <v>1.0224215246636772</v>
      </c>
      <c r="G84" s="84">
        <f t="shared" si="5"/>
        <v>1.0224215246636772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4020</v>
      </c>
      <c r="E89" s="19">
        <f t="shared" si="3"/>
        <v>570</v>
      </c>
      <c r="F89" s="16">
        <f t="shared" si="4"/>
        <v>1.1652173913043478</v>
      </c>
      <c r="G89" s="84">
        <f t="shared" si="5"/>
        <v>1.1652173913043478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1759</v>
      </c>
      <c r="E90" s="33">
        <f t="shared" si="3"/>
        <v>289</v>
      </c>
      <c r="F90" s="34">
        <f t="shared" si="4"/>
        <v>1.1965986394557824</v>
      </c>
      <c r="G90" s="84">
        <f t="shared" si="5"/>
        <v>1.1965986394557824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824</v>
      </c>
      <c r="E92" s="19">
        <f t="shared" si="3"/>
        <v>2</v>
      </c>
      <c r="F92" s="16">
        <f t="shared" si="4"/>
        <v>1.002433090024331</v>
      </c>
      <c r="G92" s="84">
        <f t="shared" si="5"/>
        <v>1.002433090024331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824</v>
      </c>
      <c r="E93" s="33">
        <f t="shared" si="3"/>
        <v>2</v>
      </c>
      <c r="F93" s="34">
        <f t="shared" si="4"/>
        <v>1.002433090024331</v>
      </c>
      <c r="G93" s="84">
        <f t="shared" si="5"/>
        <v>1.002433090024331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5005</v>
      </c>
      <c r="E94" s="19">
        <f t="shared" si="3"/>
        <v>160</v>
      </c>
      <c r="F94" s="16">
        <f t="shared" si="4"/>
        <v>1.0330237358101135</v>
      </c>
      <c r="G94" s="84">
        <f t="shared" si="5"/>
        <v>1.0330237358101135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3760</v>
      </c>
      <c r="E100" s="19">
        <f t="shared" si="3"/>
        <v>-3909</v>
      </c>
      <c r="F100" s="16">
        <f t="shared" si="4"/>
        <v>0.49028556526274614</v>
      </c>
      <c r="G100" s="84">
        <f t="shared" si="5"/>
        <v>0.49028556526274614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5028</v>
      </c>
      <c r="E103" s="19">
        <f t="shared" si="3"/>
        <v>-1569</v>
      </c>
      <c r="F103" s="16">
        <f t="shared" si="4"/>
        <v>0.76216462028194631</v>
      </c>
      <c r="G103" s="84">
        <f t="shared" si="5"/>
        <v>0.76216462028194631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2172</v>
      </c>
      <c r="E104" s="33">
        <f t="shared" si="3"/>
        <v>-353</v>
      </c>
      <c r="F104" s="34">
        <f t="shared" si="4"/>
        <v>0.86019801980198018</v>
      </c>
      <c r="G104" s="84">
        <f t="shared" si="5"/>
        <v>0.86019801980198018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2856</v>
      </c>
      <c r="E105" s="26">
        <f t="shared" si="3"/>
        <v>-1216</v>
      </c>
      <c r="F105" s="8">
        <f t="shared" si="4"/>
        <v>0.70137524557956776</v>
      </c>
      <c r="G105" s="84">
        <f t="shared" si="5"/>
        <v>0.70137524557956776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4097</v>
      </c>
      <c r="E106" s="19">
        <f t="shared" si="3"/>
        <v>-400</v>
      </c>
      <c r="F106" s="16">
        <f t="shared" si="4"/>
        <v>0.91105181231932397</v>
      </c>
      <c r="G106" s="84">
        <f t="shared" si="5"/>
        <v>0.91105181231932397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1041</v>
      </c>
      <c r="E108" s="26">
        <f t="shared" si="3"/>
        <v>-399</v>
      </c>
      <c r="F108" s="8">
        <f t="shared" si="4"/>
        <v>0.72291666666666665</v>
      </c>
      <c r="G108" s="84">
        <f t="shared" si="5"/>
        <v>0.72291666666666665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11667</v>
      </c>
      <c r="E110" s="19">
        <f t="shared" si="3"/>
        <v>45</v>
      </c>
      <c r="F110" s="16">
        <f t="shared" si="4"/>
        <v>1.0038719669592153</v>
      </c>
      <c r="G110" s="84">
        <f t="shared" si="5"/>
        <v>1.0038719669592153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3134</v>
      </c>
      <c r="E111" s="33">
        <f t="shared" si="3"/>
        <v>-66</v>
      </c>
      <c r="F111" s="34">
        <f t="shared" si="4"/>
        <v>0.979375</v>
      </c>
      <c r="G111" s="84">
        <f t="shared" si="5"/>
        <v>0.979375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8533</v>
      </c>
      <c r="E112" s="26">
        <f t="shared" si="3"/>
        <v>111</v>
      </c>
      <c r="F112" s="8">
        <f t="shared" si="4"/>
        <v>1.0131797672761815</v>
      </c>
      <c r="G112" s="84">
        <f t="shared" si="5"/>
        <v>1.0131797672761815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4932</v>
      </c>
      <c r="E119" s="27">
        <f t="shared" si="3"/>
        <v>-292</v>
      </c>
      <c r="F119" s="16">
        <f t="shared" si="4"/>
        <v>0.944104134762634</v>
      </c>
      <c r="G119" s="84">
        <f t="shared" si="5"/>
        <v>0.944104134762634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1443</v>
      </c>
      <c r="E121" s="26">
        <f t="shared" si="3"/>
        <v>-206</v>
      </c>
      <c r="F121" s="8">
        <f t="shared" si="4"/>
        <v>0.8750758035172832</v>
      </c>
      <c r="G121" s="84">
        <f t="shared" si="5"/>
        <v>0.8750758035172832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1963</v>
      </c>
      <c r="E122" s="26">
        <f t="shared" si="3"/>
        <v>13</v>
      </c>
      <c r="F122" s="8">
        <f t="shared" si="4"/>
        <v>1.0066666666666666</v>
      </c>
      <c r="G122" s="84">
        <f t="shared" si="5"/>
        <v>1.0066666666666666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13966</v>
      </c>
      <c r="E125" s="19">
        <f t="shared" si="3"/>
        <v>-149</v>
      </c>
      <c r="F125" s="16">
        <f>+D125/C125</f>
        <v>0.9894438540559688</v>
      </c>
      <c r="G125" s="84">
        <f t="shared" si="5"/>
        <v>0.9894438540559688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1230</v>
      </c>
      <c r="E127" s="26">
        <f t="shared" si="3"/>
        <v>180</v>
      </c>
      <c r="F127" s="8">
        <f t="shared" si="4"/>
        <v>1.1714285714285715</v>
      </c>
      <c r="G127" s="84">
        <f t="shared" si="5"/>
        <v>1.1714285714285715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1052</v>
      </c>
      <c r="E128" s="26">
        <f t="shared" si="3"/>
        <v>-55</v>
      </c>
      <c r="F128" s="8">
        <f t="shared" si="4"/>
        <v>0.95031616982836498</v>
      </c>
      <c r="G128" s="84">
        <f t="shared" si="5"/>
        <v>0.95031616982836498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4551</v>
      </c>
      <c r="E129" s="26">
        <f t="shared" si="3"/>
        <v>-62</v>
      </c>
      <c r="F129" s="8">
        <f t="shared" si="4"/>
        <v>0.98655972252330371</v>
      </c>
      <c r="G129" s="84">
        <f t="shared" si="5"/>
        <v>0.98655972252330371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1395</v>
      </c>
      <c r="E131" s="26">
        <f t="shared" si="3"/>
        <v>45</v>
      </c>
      <c r="F131" s="8">
        <f t="shared" si="4"/>
        <v>1.0333333333333334</v>
      </c>
      <c r="G131" s="84">
        <f t="shared" si="5"/>
        <v>1.0333333333333334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569</v>
      </c>
      <c r="E132" s="26">
        <f t="shared" si="3"/>
        <v>-121</v>
      </c>
      <c r="F132" s="8">
        <f t="shared" si="4"/>
        <v>0.82463768115942027</v>
      </c>
      <c r="G132" s="84">
        <f t="shared" si="5"/>
        <v>0.82463768115942027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1610</v>
      </c>
      <c r="E133" s="26">
        <f t="shared" si="3"/>
        <v>-8</v>
      </c>
      <c r="F133" s="8">
        <f t="shared" si="4"/>
        <v>0.99505562422744132</v>
      </c>
      <c r="G133" s="84">
        <f t="shared" si="5"/>
        <v>0.99505562422744132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3873</v>
      </c>
      <c r="E134" s="19">
        <f t="shared" ref="E134:E154" si="6">+D134-C134</f>
        <v>-1102</v>
      </c>
      <c r="F134" s="20">
        <f t="shared" ref="F134:F154" si="7">+D134/C134</f>
        <v>0.77849246231155778</v>
      </c>
      <c r="G134" s="84">
        <f t="shared" ref="G134:G156" si="8">(D134/C134)</f>
        <v>0.77849246231155778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3873</v>
      </c>
      <c r="E135" s="33">
        <f t="shared" si="6"/>
        <v>-1102</v>
      </c>
      <c r="F135" s="34">
        <f t="shared" si="7"/>
        <v>0.77849246231155778</v>
      </c>
      <c r="G135" s="84">
        <f t="shared" si="8"/>
        <v>0.77849246231155778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8888</v>
      </c>
      <c r="E136" s="19">
        <f t="shared" si="6"/>
        <v>-37</v>
      </c>
      <c r="F136" s="16">
        <f t="shared" si="7"/>
        <v>0.99585434173669463</v>
      </c>
      <c r="G136" s="84">
        <f t="shared" si="8"/>
        <v>0.99585434173669463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4252</v>
      </c>
      <c r="E139" s="26">
        <f t="shared" si="6"/>
        <v>-68</v>
      </c>
      <c r="F139" s="8">
        <f t="shared" si="7"/>
        <v>0.98425925925925928</v>
      </c>
      <c r="G139" s="84">
        <f t="shared" si="8"/>
        <v>0.98425925925925928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19628</v>
      </c>
      <c r="E140" s="19">
        <f t="shared" si="6"/>
        <v>-2119</v>
      </c>
      <c r="F140" s="16">
        <f t="shared" si="7"/>
        <v>0.90256127281923948</v>
      </c>
      <c r="G140" s="84">
        <f t="shared" si="8"/>
        <v>0.90256127281923948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333</v>
      </c>
      <c r="E147" s="26">
        <f t="shared" si="6"/>
        <v>35</v>
      </c>
      <c r="F147" s="8">
        <f t="shared" si="7"/>
        <v>1.1174496644295302</v>
      </c>
      <c r="G147" s="84">
        <f t="shared" si="8"/>
        <v>1.1174496644295302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3103</v>
      </c>
      <c r="E148" s="26">
        <f t="shared" si="6"/>
        <v>-317</v>
      </c>
      <c r="F148" s="8">
        <f t="shared" si="7"/>
        <v>0.90730994152046784</v>
      </c>
      <c r="G148" s="84">
        <f t="shared" si="8"/>
        <v>0.90730994152046784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1589</v>
      </c>
      <c r="E149" s="26">
        <f t="shared" si="6"/>
        <v>-810</v>
      </c>
      <c r="F149" s="8">
        <f t="shared" si="7"/>
        <v>0.66235931638182577</v>
      </c>
      <c r="G149" s="84">
        <f t="shared" si="8"/>
        <v>0.66235931638182577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234850</v>
      </c>
      <c r="E156" s="55">
        <f>+E5+E7+E24+E26+E31+E36+E42+E48+E50+E52+E56+E60+E62+E65+E72+E87+E89+E92+E94+E100+E103+E106+E110+E113+E115+E119+E123+E125+E134+E136+E140+E151+E153</f>
        <v>-3545</v>
      </c>
      <c r="F156" s="56">
        <f>+D156/C156</f>
        <v>0.98512972168040436</v>
      </c>
      <c r="G156" s="82">
        <f t="shared" si="8"/>
        <v>0.98512972168040436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234850</v>
      </c>
      <c r="E160" s="14">
        <f>+C160-D160</f>
        <v>3545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470608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234850</v>
      </c>
      <c r="D166">
        <f>234850+3649+1102</f>
        <v>239601</v>
      </c>
      <c r="E166" s="14">
        <f>+D166+D167</f>
        <v>475359</v>
      </c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235758</v>
      </c>
      <c r="D167" s="14">
        <f>+C167</f>
        <v>235758</v>
      </c>
      <c r="E167" s="14">
        <v>475067</v>
      </c>
      <c r="F167" s="75">
        <f>+E167-E166</f>
        <v>-292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{7489582B-C4DE-481C-A33C-3405B7522F3A}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{D0CDB5AB-1EF4-46DE-899E-70127AEC9660}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489582B-C4DE-481C-A33C-3405B7522F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D0CDB5AB-1EF4-46DE-899E-70127AEC96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F49AF-F9EC-45E4-AAA2-16911D5E894F}">
  <dimension ref="B1:N242"/>
  <sheetViews>
    <sheetView topLeftCell="A132" zoomScale="120" zoomScaleNormal="120" workbookViewId="0">
      <selection activeCell="A146" sqref="A146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26623</v>
      </c>
      <c r="E7" s="19">
        <f t="shared" si="0"/>
        <v>278</v>
      </c>
      <c r="F7" s="16">
        <f t="shared" si="1"/>
        <v>1.0105522869614727</v>
      </c>
      <c r="G7" s="84">
        <f t="shared" si="2"/>
        <v>1.0105522869614727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1561</v>
      </c>
      <c r="E8" s="33">
        <f t="shared" si="0"/>
        <v>-14</v>
      </c>
      <c r="F8" s="34">
        <f t="shared" si="1"/>
        <v>0.99111111111111116</v>
      </c>
      <c r="G8" s="84">
        <f t="shared" si="2"/>
        <v>0.99111111111111116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826</v>
      </c>
      <c r="E10" s="26">
        <f t="shared" si="0"/>
        <v>16</v>
      </c>
      <c r="F10" s="8">
        <f t="shared" si="1"/>
        <v>1.019753086419753</v>
      </c>
      <c r="G10" s="84">
        <f t="shared" si="2"/>
        <v>1.019753086419753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985</v>
      </c>
      <c r="E17" s="26">
        <f t="shared" si="0"/>
        <v>25</v>
      </c>
      <c r="F17" s="8">
        <f t="shared" si="1"/>
        <v>1.0260416666666667</v>
      </c>
      <c r="G17" s="84">
        <f t="shared" si="2"/>
        <v>1.0260416666666667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1696</v>
      </c>
      <c r="E20" s="26">
        <f t="shared" si="0"/>
        <v>-34</v>
      </c>
      <c r="F20" s="8">
        <f t="shared" si="1"/>
        <v>0.98034682080924851</v>
      </c>
      <c r="G20" s="84">
        <f t="shared" si="2"/>
        <v>0.98034682080924851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2982</v>
      </c>
      <c r="E21" s="26">
        <f t="shared" si="0"/>
        <v>-18</v>
      </c>
      <c r="F21" s="8">
        <f t="shared" si="1"/>
        <v>0.99399999999999999</v>
      </c>
      <c r="G21" s="84">
        <f t="shared" si="2"/>
        <v>0.99399999999999999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3942</v>
      </c>
      <c r="E22" s="26">
        <f t="shared" si="0"/>
        <v>12</v>
      </c>
      <c r="F22" s="8">
        <f t="shared" si="1"/>
        <v>1.0030534351145037</v>
      </c>
      <c r="G22" s="84">
        <f t="shared" si="2"/>
        <v>1.0030534351145037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1774</v>
      </c>
      <c r="E24" s="19">
        <f t="shared" si="0"/>
        <v>549</v>
      </c>
      <c r="F24" s="16">
        <f t="shared" si="1"/>
        <v>1.4481632653061225</v>
      </c>
      <c r="G24" s="84">
        <f t="shared" si="2"/>
        <v>1.4481632653061225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1774</v>
      </c>
      <c r="E25" s="33">
        <f t="shared" si="0"/>
        <v>549</v>
      </c>
      <c r="F25" s="34">
        <f t="shared" si="1"/>
        <v>1.4481632653061225</v>
      </c>
      <c r="G25" s="84">
        <f t="shared" si="2"/>
        <v>1.4481632653061225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16069</v>
      </c>
      <c r="E26" s="19">
        <f t="shared" si="0"/>
        <v>2470</v>
      </c>
      <c r="F26" s="16">
        <f t="shared" si="1"/>
        <v>1.1816310022795793</v>
      </c>
      <c r="G26" s="84">
        <f t="shared" si="2"/>
        <v>1.1816310022795793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3072</v>
      </c>
      <c r="E29" s="26">
        <f t="shared" si="0"/>
        <v>1002</v>
      </c>
      <c r="F29" s="8">
        <f t="shared" si="1"/>
        <v>1.4840579710144928</v>
      </c>
      <c r="G29" s="84">
        <f t="shared" si="2"/>
        <v>1.4840579710144928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6736</v>
      </c>
      <c r="E30" s="26">
        <f t="shared" si="0"/>
        <v>527</v>
      </c>
      <c r="F30" s="8">
        <f t="shared" si="1"/>
        <v>1.0848767917539057</v>
      </c>
      <c r="G30" s="84">
        <f t="shared" si="2"/>
        <v>1.0848767917539057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12385</v>
      </c>
      <c r="E31" s="19">
        <f t="shared" si="0"/>
        <v>1520</v>
      </c>
      <c r="F31" s="16">
        <f t="shared" si="1"/>
        <v>1.1398987574781407</v>
      </c>
      <c r="G31" s="84">
        <f t="shared" si="2"/>
        <v>1.1398987574781407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3051</v>
      </c>
      <c r="E33" s="26">
        <f t="shared" si="0"/>
        <v>1076</v>
      </c>
      <c r="F33" s="8">
        <f t="shared" si="1"/>
        <v>1.5448101265822785</v>
      </c>
      <c r="G33" s="84">
        <f t="shared" si="2"/>
        <v>1.5448101265822785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8376</v>
      </c>
      <c r="E36" s="19">
        <f t="shared" si="0"/>
        <v>-857</v>
      </c>
      <c r="F36" s="16">
        <f t="shared" si="1"/>
        <v>0.90718076464854325</v>
      </c>
      <c r="G36" s="84">
        <f t="shared" si="2"/>
        <v>0.90718076464854325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1468</v>
      </c>
      <c r="E37" s="33">
        <f t="shared" si="0"/>
        <v>-353</v>
      </c>
      <c r="F37" s="34">
        <f t="shared" si="1"/>
        <v>0.80615046677649638</v>
      </c>
      <c r="G37" s="84">
        <f t="shared" si="2"/>
        <v>0.80615046677649638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795</v>
      </c>
      <c r="E38" s="26">
        <f t="shared" si="0"/>
        <v>-105</v>
      </c>
      <c r="F38" s="8">
        <f t="shared" si="1"/>
        <v>0.8833333333333333</v>
      </c>
      <c r="G38" s="84">
        <f t="shared" si="2"/>
        <v>0.8833333333333333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3221</v>
      </c>
      <c r="E39" s="26">
        <f t="shared" si="0"/>
        <v>-219</v>
      </c>
      <c r="F39" s="8">
        <f t="shared" si="1"/>
        <v>0.93633720930232556</v>
      </c>
      <c r="G39" s="84">
        <f t="shared" si="2"/>
        <v>0.93633720930232556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2302</v>
      </c>
      <c r="E40" s="26">
        <f t="shared" si="0"/>
        <v>-95</v>
      </c>
      <c r="F40" s="8">
        <f t="shared" si="1"/>
        <v>0.96036712557363368</v>
      </c>
      <c r="G40" s="84">
        <f t="shared" si="2"/>
        <v>0.96036712557363368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3315</v>
      </c>
      <c r="E42" s="19">
        <f t="shared" si="0"/>
        <v>-1290</v>
      </c>
      <c r="F42" s="16">
        <f t="shared" si="1"/>
        <v>0.71986970684039087</v>
      </c>
      <c r="G42" s="84">
        <f t="shared" si="2"/>
        <v>0.71986970684039087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495</v>
      </c>
      <c r="E43" s="33">
        <f t="shared" si="0"/>
        <v>-180</v>
      </c>
      <c r="F43" s="34">
        <f t="shared" si="1"/>
        <v>0.73333333333333328</v>
      </c>
      <c r="G43" s="84">
        <f t="shared" si="2"/>
        <v>0.73333333333333328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565</v>
      </c>
      <c r="E45" s="26">
        <f t="shared" si="0"/>
        <v>-155</v>
      </c>
      <c r="F45" s="8">
        <f t="shared" si="1"/>
        <v>0.78472222222222221</v>
      </c>
      <c r="G45" s="84">
        <f t="shared" si="2"/>
        <v>0.78472222222222221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935</v>
      </c>
      <c r="E46" s="26">
        <f t="shared" si="0"/>
        <v>-325</v>
      </c>
      <c r="F46" s="8">
        <f t="shared" si="1"/>
        <v>0.74206349206349209</v>
      </c>
      <c r="G46" s="84">
        <f t="shared" si="2"/>
        <v>0.74206349206349209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2736</v>
      </c>
      <c r="E48" s="19">
        <f t="shared" si="0"/>
        <v>-14</v>
      </c>
      <c r="F48" s="16">
        <f t="shared" si="1"/>
        <v>0.99490909090909085</v>
      </c>
      <c r="G48" s="84">
        <f t="shared" si="2"/>
        <v>0.99490909090909085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2736</v>
      </c>
      <c r="E49" s="33">
        <f t="shared" si="0"/>
        <v>-14</v>
      </c>
      <c r="F49" s="34">
        <f t="shared" si="1"/>
        <v>0.99490909090909085</v>
      </c>
      <c r="G49" s="84">
        <f t="shared" si="2"/>
        <v>0.99490909090909085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4888</v>
      </c>
      <c r="E52" s="19">
        <f t="shared" si="0"/>
        <v>51</v>
      </c>
      <c r="F52" s="16">
        <f>+D52/C52</f>
        <v>1.010543725449659</v>
      </c>
      <c r="G52" s="84">
        <f t="shared" si="2"/>
        <v>1.010543725449659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1469</v>
      </c>
      <c r="E53" s="33">
        <f t="shared" si="0"/>
        <v>44</v>
      </c>
      <c r="F53" s="34">
        <f t="shared" si="1"/>
        <v>1.0308771929824561</v>
      </c>
      <c r="G53" s="84">
        <f t="shared" si="2"/>
        <v>1.0308771929824561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8537</v>
      </c>
      <c r="E56" s="19">
        <f t="shared" si="0"/>
        <v>382</v>
      </c>
      <c r="F56" s="16">
        <f t="shared" si="1"/>
        <v>1.0468424279583077</v>
      </c>
      <c r="G56" s="84">
        <f t="shared" si="2"/>
        <v>1.0468424279583077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1155</v>
      </c>
      <c r="E60" s="19">
        <f t="shared" si="0"/>
        <v>155</v>
      </c>
      <c r="F60" s="16">
        <f t="shared" si="1"/>
        <v>1.155</v>
      </c>
      <c r="G60" s="84">
        <f t="shared" si="2"/>
        <v>1.155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1155</v>
      </c>
      <c r="E61" s="33">
        <f t="shared" si="0"/>
        <v>155</v>
      </c>
      <c r="F61" s="34">
        <f t="shared" si="1"/>
        <v>1.155</v>
      </c>
      <c r="G61" s="84">
        <f t="shared" si="2"/>
        <v>1.155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21612</v>
      </c>
      <c r="E65" s="19">
        <f t="shared" si="0"/>
        <v>642</v>
      </c>
      <c r="F65" s="16">
        <f t="shared" si="1"/>
        <v>1.030615164520744</v>
      </c>
      <c r="G65" s="84">
        <f t="shared" si="2"/>
        <v>1.030615164520744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5544</v>
      </c>
      <c r="E66" s="33">
        <f t="shared" si="0"/>
        <v>174</v>
      </c>
      <c r="F66" s="34">
        <f t="shared" si="1"/>
        <v>1.0324022346368715</v>
      </c>
      <c r="G66" s="84">
        <f t="shared" si="2"/>
        <v>1.0324022346368715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1949</v>
      </c>
      <c r="E67" s="26">
        <f t="shared" si="0"/>
        <v>-571</v>
      </c>
      <c r="F67" s="8">
        <f t="shared" si="1"/>
        <v>0.77341269841269844</v>
      </c>
      <c r="G67" s="84">
        <f t="shared" si="2"/>
        <v>0.77341269841269844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4395</v>
      </c>
      <c r="E71" s="26">
        <f t="shared" si="3"/>
        <v>255</v>
      </c>
      <c r="F71" s="8">
        <f t="shared" si="4"/>
        <v>1.0615942028985508</v>
      </c>
      <c r="G71" s="84">
        <f t="shared" si="5"/>
        <v>1.0615942028985508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23770</v>
      </c>
      <c r="E72" s="19">
        <f t="shared" si="3"/>
        <v>1407</v>
      </c>
      <c r="F72" s="16">
        <f t="shared" si="4"/>
        <v>1.0629164244511022</v>
      </c>
      <c r="G72" s="84">
        <f>(D72/C72)</f>
        <v>1.0629164244511022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562</v>
      </c>
      <c r="E79" s="26">
        <f t="shared" si="3"/>
        <v>61</v>
      </c>
      <c r="F79" s="8">
        <f t="shared" si="4"/>
        <v>1.1217564870259482</v>
      </c>
      <c r="G79" s="84">
        <f t="shared" si="5"/>
        <v>1.1217564870259482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3958</v>
      </c>
      <c r="E82" s="26">
        <f t="shared" si="3"/>
        <v>-422</v>
      </c>
      <c r="F82" s="8">
        <f t="shared" si="4"/>
        <v>0.90365296803652972</v>
      </c>
      <c r="G82" s="84">
        <f t="shared" si="5"/>
        <v>0.90365296803652972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6853</v>
      </c>
      <c r="E84" s="26">
        <f t="shared" si="3"/>
        <v>163</v>
      </c>
      <c r="F84" s="8">
        <f t="shared" si="4"/>
        <v>1.0243647234678626</v>
      </c>
      <c r="G84" s="84">
        <f t="shared" si="5"/>
        <v>1.0243647234678626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4040</v>
      </c>
      <c r="E89" s="19">
        <f t="shared" si="3"/>
        <v>590</v>
      </c>
      <c r="F89" s="16">
        <f t="shared" si="4"/>
        <v>1.1710144927536232</v>
      </c>
      <c r="G89" s="84">
        <f t="shared" si="5"/>
        <v>1.1710144927536232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824</v>
      </c>
      <c r="E92" s="19">
        <f t="shared" si="3"/>
        <v>2</v>
      </c>
      <c r="F92" s="16">
        <f t="shared" si="4"/>
        <v>1.002433090024331</v>
      </c>
      <c r="G92" s="84">
        <f t="shared" si="5"/>
        <v>1.002433090024331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824</v>
      </c>
      <c r="E93" s="33">
        <f t="shared" si="3"/>
        <v>2</v>
      </c>
      <c r="F93" s="34">
        <f t="shared" si="4"/>
        <v>1.002433090024331</v>
      </c>
      <c r="G93" s="84">
        <f t="shared" si="5"/>
        <v>1.002433090024331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5005</v>
      </c>
      <c r="E94" s="19">
        <f t="shared" si="3"/>
        <v>160</v>
      </c>
      <c r="F94" s="16">
        <f t="shared" si="4"/>
        <v>1.0330237358101135</v>
      </c>
      <c r="G94" s="84">
        <f t="shared" si="5"/>
        <v>1.0330237358101135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3760</v>
      </c>
      <c r="E100" s="19">
        <f t="shared" si="3"/>
        <v>-3909</v>
      </c>
      <c r="F100" s="16">
        <f t="shared" si="4"/>
        <v>0.49028556526274614</v>
      </c>
      <c r="G100" s="84">
        <f t="shared" si="5"/>
        <v>0.49028556526274614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5069</v>
      </c>
      <c r="E103" s="19">
        <f t="shared" si="3"/>
        <v>-1528</v>
      </c>
      <c r="F103" s="16">
        <f t="shared" si="4"/>
        <v>0.76837956646960737</v>
      </c>
      <c r="G103" s="84">
        <f t="shared" si="5"/>
        <v>0.76837956646960737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2172</v>
      </c>
      <c r="E104" s="33">
        <f t="shared" si="3"/>
        <v>-353</v>
      </c>
      <c r="F104" s="34">
        <f t="shared" si="4"/>
        <v>0.86019801980198018</v>
      </c>
      <c r="G104" s="84">
        <f t="shared" si="5"/>
        <v>0.86019801980198018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2897</v>
      </c>
      <c r="E105" s="26">
        <f t="shared" si="3"/>
        <v>-1175</v>
      </c>
      <c r="F105" s="8">
        <f t="shared" si="4"/>
        <v>0.71144400785854622</v>
      </c>
      <c r="G105" s="84">
        <f t="shared" si="5"/>
        <v>0.71144400785854622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4097</v>
      </c>
      <c r="E106" s="19">
        <f t="shared" si="3"/>
        <v>-400</v>
      </c>
      <c r="F106" s="16">
        <f t="shared" si="4"/>
        <v>0.91105181231932397</v>
      </c>
      <c r="G106" s="84">
        <f t="shared" si="5"/>
        <v>0.91105181231932397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1041</v>
      </c>
      <c r="E108" s="26">
        <f t="shared" si="3"/>
        <v>-399</v>
      </c>
      <c r="F108" s="8">
        <f t="shared" si="4"/>
        <v>0.72291666666666665</v>
      </c>
      <c r="G108" s="84">
        <f t="shared" si="5"/>
        <v>0.72291666666666665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11667</v>
      </c>
      <c r="E110" s="19">
        <f t="shared" si="3"/>
        <v>45</v>
      </c>
      <c r="F110" s="16">
        <f t="shared" si="4"/>
        <v>1.0038719669592153</v>
      </c>
      <c r="G110" s="84">
        <f t="shared" si="5"/>
        <v>1.0038719669592153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3134</v>
      </c>
      <c r="E111" s="33">
        <f t="shared" si="3"/>
        <v>-66</v>
      </c>
      <c r="F111" s="34">
        <f t="shared" si="4"/>
        <v>0.979375</v>
      </c>
      <c r="G111" s="84">
        <f t="shared" si="5"/>
        <v>0.979375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8533</v>
      </c>
      <c r="E112" s="26">
        <f t="shared" si="3"/>
        <v>111</v>
      </c>
      <c r="F112" s="8">
        <f t="shared" si="4"/>
        <v>1.0131797672761815</v>
      </c>
      <c r="G112" s="84">
        <f t="shared" si="5"/>
        <v>1.0131797672761815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4943</v>
      </c>
      <c r="E119" s="27">
        <f t="shared" si="3"/>
        <v>-281</v>
      </c>
      <c r="F119" s="16">
        <f t="shared" si="4"/>
        <v>0.94620980091883611</v>
      </c>
      <c r="G119" s="84">
        <f t="shared" si="5"/>
        <v>0.94620980091883611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1452</v>
      </c>
      <c r="E121" s="26">
        <f t="shared" si="3"/>
        <v>-197</v>
      </c>
      <c r="F121" s="8">
        <f t="shared" si="4"/>
        <v>0.88053365676167372</v>
      </c>
      <c r="G121" s="84">
        <f t="shared" si="5"/>
        <v>0.88053365676167372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1965</v>
      </c>
      <c r="E122" s="26">
        <f t="shared" si="3"/>
        <v>15</v>
      </c>
      <c r="F122" s="8">
        <f t="shared" si="4"/>
        <v>1.0076923076923077</v>
      </c>
      <c r="G122" s="84">
        <f t="shared" si="5"/>
        <v>1.0076923076923077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13988</v>
      </c>
      <c r="E125" s="19">
        <f t="shared" si="3"/>
        <v>-127</v>
      </c>
      <c r="F125" s="16">
        <f>+D125/C125</f>
        <v>0.9910024796315976</v>
      </c>
      <c r="G125" s="84">
        <f t="shared" si="5"/>
        <v>0.9910024796315976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1251</v>
      </c>
      <c r="E127" s="26">
        <f t="shared" si="3"/>
        <v>201</v>
      </c>
      <c r="F127" s="8">
        <f t="shared" si="4"/>
        <v>1.1914285714285715</v>
      </c>
      <c r="G127" s="84">
        <f t="shared" si="5"/>
        <v>1.1914285714285715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1052</v>
      </c>
      <c r="E128" s="26">
        <f t="shared" si="3"/>
        <v>-55</v>
      </c>
      <c r="F128" s="8">
        <f t="shared" si="4"/>
        <v>0.95031616982836498</v>
      </c>
      <c r="G128" s="84">
        <f t="shared" si="5"/>
        <v>0.95031616982836498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4551</v>
      </c>
      <c r="E129" s="26">
        <f t="shared" si="3"/>
        <v>-62</v>
      </c>
      <c r="F129" s="8">
        <f t="shared" si="4"/>
        <v>0.98655972252330371</v>
      </c>
      <c r="G129" s="84">
        <f t="shared" si="5"/>
        <v>0.98655972252330371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569</v>
      </c>
      <c r="E132" s="26">
        <f t="shared" si="3"/>
        <v>-121</v>
      </c>
      <c r="F132" s="8">
        <f t="shared" si="4"/>
        <v>0.82463768115942027</v>
      </c>
      <c r="G132" s="84">
        <f t="shared" si="5"/>
        <v>0.82463768115942027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1610</v>
      </c>
      <c r="E133" s="26">
        <f t="shared" si="3"/>
        <v>-8</v>
      </c>
      <c r="F133" s="8">
        <f t="shared" si="4"/>
        <v>0.99505562422744132</v>
      </c>
      <c r="G133" s="84">
        <f t="shared" si="5"/>
        <v>0.99505562422744132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4016</v>
      </c>
      <c r="E134" s="19">
        <f t="shared" ref="E134:E154" si="6">+D134-C134</f>
        <v>-959</v>
      </c>
      <c r="F134" s="20">
        <f t="shared" ref="F134:F154" si="7">+D134/C134</f>
        <v>0.80723618090452265</v>
      </c>
      <c r="G134" s="84">
        <f t="shared" ref="G134:G156" si="8">(D134/C134)</f>
        <v>0.80723618090452265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4016</v>
      </c>
      <c r="E135" s="33">
        <f t="shared" si="6"/>
        <v>-959</v>
      </c>
      <c r="F135" s="34">
        <f t="shared" si="7"/>
        <v>0.80723618090452265</v>
      </c>
      <c r="G135" s="84">
        <f t="shared" si="8"/>
        <v>0.80723618090452265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8888</v>
      </c>
      <c r="E136" s="19">
        <f t="shared" si="6"/>
        <v>-37</v>
      </c>
      <c r="F136" s="16">
        <f t="shared" si="7"/>
        <v>0.99585434173669463</v>
      </c>
      <c r="G136" s="84">
        <f t="shared" si="8"/>
        <v>0.99585434173669463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4252</v>
      </c>
      <c r="E139" s="26">
        <f t="shared" si="6"/>
        <v>-68</v>
      </c>
      <c r="F139" s="8">
        <f t="shared" si="7"/>
        <v>0.98425925925925928</v>
      </c>
      <c r="G139" s="84">
        <f t="shared" si="8"/>
        <v>0.98425925925925928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19628</v>
      </c>
      <c r="E140" s="19">
        <f t="shared" si="6"/>
        <v>-2119</v>
      </c>
      <c r="F140" s="16">
        <f t="shared" si="7"/>
        <v>0.90256127281923948</v>
      </c>
      <c r="G140" s="84">
        <f t="shared" si="8"/>
        <v>0.90256127281923948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333</v>
      </c>
      <c r="E147" s="26">
        <f t="shared" si="6"/>
        <v>35</v>
      </c>
      <c r="F147" s="8">
        <f t="shared" si="7"/>
        <v>1.1174496644295302</v>
      </c>
      <c r="G147" s="84">
        <f t="shared" si="8"/>
        <v>1.1174496644295302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3103</v>
      </c>
      <c r="E148" s="26">
        <f t="shared" si="6"/>
        <v>-317</v>
      </c>
      <c r="F148" s="8">
        <f t="shared" si="7"/>
        <v>0.90730994152046784</v>
      </c>
      <c r="G148" s="84">
        <f t="shared" si="8"/>
        <v>0.90730994152046784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1589</v>
      </c>
      <c r="E149" s="26">
        <f t="shared" si="6"/>
        <v>-810</v>
      </c>
      <c r="F149" s="8">
        <f t="shared" si="7"/>
        <v>0.66235931638182577</v>
      </c>
      <c r="G149" s="84">
        <f t="shared" si="8"/>
        <v>0.66235931638182577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235220</v>
      </c>
      <c r="E156" s="55">
        <f>+E5+E7+E24+E26+E31+E36+E42+E48+E50+E52+E56+E60+E62+E65+E72+E87+E89+E92+E94+E100+E103+E106+E110+E113+E115+E119+E123+E125+E134+E136+E140+E151+E153</f>
        <v>-3175</v>
      </c>
      <c r="F156" s="56">
        <f>+D156/C156</f>
        <v>0.98668176765452298</v>
      </c>
      <c r="G156" s="82">
        <f t="shared" si="8"/>
        <v>0.98668176765452298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235220</v>
      </c>
      <c r="E160" s="14">
        <f>+C160-D160</f>
        <v>3175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471017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235220</v>
      </c>
      <c r="D166">
        <f>234850+3649+1102</f>
        <v>239601</v>
      </c>
      <c r="E166" s="14">
        <f>+D166+D167</f>
        <v>475398</v>
      </c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235797</v>
      </c>
      <c r="D167" s="14">
        <f>+C167</f>
        <v>235797</v>
      </c>
      <c r="E167" s="14">
        <v>475067</v>
      </c>
      <c r="F167" s="75">
        <f>+E167-E166</f>
        <v>-331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{C578E6B4-3E29-48E5-AC9E-1DD1D4F5B8D5}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{B392C35E-2C78-4209-A7E6-28D593509225}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78E6B4-3E29-48E5-AC9E-1DD1D4F5B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B392C35E-2C78-4209-A7E6-28D593509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E884-8DBC-4A01-A1BC-1E3C79F591C1}">
  <dimension ref="B1:N242"/>
  <sheetViews>
    <sheetView topLeftCell="A149" zoomScale="120" zoomScaleNormal="120" workbookViewId="0">
      <selection activeCell="C166" sqref="C166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26623</v>
      </c>
      <c r="E7" s="19">
        <f t="shared" si="0"/>
        <v>278</v>
      </c>
      <c r="F7" s="16">
        <f t="shared" si="1"/>
        <v>1.0105522869614727</v>
      </c>
      <c r="G7" s="84">
        <f t="shared" si="2"/>
        <v>1.0105522869614727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1561</v>
      </c>
      <c r="E8" s="33">
        <f t="shared" si="0"/>
        <v>-14</v>
      </c>
      <c r="F8" s="34">
        <f t="shared" si="1"/>
        <v>0.99111111111111116</v>
      </c>
      <c r="G8" s="84">
        <f t="shared" si="2"/>
        <v>0.99111111111111116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826</v>
      </c>
      <c r="E10" s="26">
        <f t="shared" si="0"/>
        <v>16</v>
      </c>
      <c r="F10" s="8">
        <f t="shared" si="1"/>
        <v>1.019753086419753</v>
      </c>
      <c r="G10" s="84">
        <f t="shared" si="2"/>
        <v>1.019753086419753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985</v>
      </c>
      <c r="E17" s="26">
        <f t="shared" si="0"/>
        <v>25</v>
      </c>
      <c r="F17" s="8">
        <f t="shared" si="1"/>
        <v>1.0260416666666667</v>
      </c>
      <c r="G17" s="84">
        <f t="shared" si="2"/>
        <v>1.0260416666666667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1696</v>
      </c>
      <c r="E20" s="26">
        <f t="shared" si="0"/>
        <v>-34</v>
      </c>
      <c r="F20" s="8">
        <f t="shared" si="1"/>
        <v>0.98034682080924851</v>
      </c>
      <c r="G20" s="84">
        <f t="shared" si="2"/>
        <v>0.98034682080924851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2982</v>
      </c>
      <c r="E21" s="26">
        <f t="shared" si="0"/>
        <v>-18</v>
      </c>
      <c r="F21" s="8">
        <f t="shared" si="1"/>
        <v>0.99399999999999999</v>
      </c>
      <c r="G21" s="84">
        <f t="shared" si="2"/>
        <v>0.99399999999999999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3942</v>
      </c>
      <c r="E22" s="26">
        <f t="shared" si="0"/>
        <v>12</v>
      </c>
      <c r="F22" s="8">
        <f t="shared" si="1"/>
        <v>1.0030534351145037</v>
      </c>
      <c r="G22" s="84">
        <f t="shared" si="2"/>
        <v>1.0030534351145037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1774</v>
      </c>
      <c r="E24" s="19">
        <f t="shared" si="0"/>
        <v>549</v>
      </c>
      <c r="F24" s="16">
        <f t="shared" si="1"/>
        <v>1.4481632653061225</v>
      </c>
      <c r="G24" s="84">
        <f t="shared" si="2"/>
        <v>1.4481632653061225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1774</v>
      </c>
      <c r="E25" s="33">
        <f t="shared" si="0"/>
        <v>549</v>
      </c>
      <c r="F25" s="34">
        <f t="shared" si="1"/>
        <v>1.4481632653061225</v>
      </c>
      <c r="G25" s="84">
        <f t="shared" si="2"/>
        <v>1.4481632653061225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16069</v>
      </c>
      <c r="E26" s="19">
        <f t="shared" si="0"/>
        <v>2470</v>
      </c>
      <c r="F26" s="16">
        <f t="shared" si="1"/>
        <v>1.1816310022795793</v>
      </c>
      <c r="G26" s="84">
        <f t="shared" si="2"/>
        <v>1.1816310022795793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3072</v>
      </c>
      <c r="E29" s="26">
        <f t="shared" si="0"/>
        <v>1002</v>
      </c>
      <c r="F29" s="8">
        <f t="shared" si="1"/>
        <v>1.4840579710144928</v>
      </c>
      <c r="G29" s="84">
        <f t="shared" si="2"/>
        <v>1.4840579710144928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6736</v>
      </c>
      <c r="E30" s="26">
        <f t="shared" si="0"/>
        <v>527</v>
      </c>
      <c r="F30" s="8">
        <f t="shared" si="1"/>
        <v>1.0848767917539057</v>
      </c>
      <c r="G30" s="84">
        <f t="shared" si="2"/>
        <v>1.0848767917539057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12385</v>
      </c>
      <c r="E31" s="19">
        <f t="shared" si="0"/>
        <v>1520</v>
      </c>
      <c r="F31" s="16">
        <f t="shared" si="1"/>
        <v>1.1398987574781407</v>
      </c>
      <c r="G31" s="84">
        <f t="shared" si="2"/>
        <v>1.1398987574781407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3051</v>
      </c>
      <c r="E33" s="26">
        <f t="shared" si="0"/>
        <v>1076</v>
      </c>
      <c r="F33" s="8">
        <f t="shared" si="1"/>
        <v>1.5448101265822785</v>
      </c>
      <c r="G33" s="84">
        <f t="shared" si="2"/>
        <v>1.5448101265822785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8376</v>
      </c>
      <c r="E36" s="19">
        <f t="shared" si="0"/>
        <v>-857</v>
      </c>
      <c r="F36" s="16">
        <f t="shared" si="1"/>
        <v>0.90718076464854325</v>
      </c>
      <c r="G36" s="84">
        <f t="shared" si="2"/>
        <v>0.90718076464854325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1468</v>
      </c>
      <c r="E37" s="33">
        <f t="shared" si="0"/>
        <v>-353</v>
      </c>
      <c r="F37" s="34">
        <f t="shared" si="1"/>
        <v>0.80615046677649638</v>
      </c>
      <c r="G37" s="84">
        <f t="shared" si="2"/>
        <v>0.80615046677649638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795</v>
      </c>
      <c r="E38" s="26">
        <f t="shared" si="0"/>
        <v>-105</v>
      </c>
      <c r="F38" s="8">
        <f t="shared" si="1"/>
        <v>0.8833333333333333</v>
      </c>
      <c r="G38" s="84">
        <f t="shared" si="2"/>
        <v>0.8833333333333333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3221</v>
      </c>
      <c r="E39" s="26">
        <f t="shared" si="0"/>
        <v>-219</v>
      </c>
      <c r="F39" s="8">
        <f t="shared" si="1"/>
        <v>0.93633720930232556</v>
      </c>
      <c r="G39" s="84">
        <f t="shared" si="2"/>
        <v>0.93633720930232556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2302</v>
      </c>
      <c r="E40" s="26">
        <f t="shared" si="0"/>
        <v>-95</v>
      </c>
      <c r="F40" s="8">
        <f t="shared" si="1"/>
        <v>0.96036712557363368</v>
      </c>
      <c r="G40" s="84">
        <f t="shared" si="2"/>
        <v>0.96036712557363368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3315</v>
      </c>
      <c r="E42" s="19">
        <f t="shared" si="0"/>
        <v>-1290</v>
      </c>
      <c r="F42" s="16">
        <f t="shared" si="1"/>
        <v>0.71986970684039087</v>
      </c>
      <c r="G42" s="84">
        <f t="shared" si="2"/>
        <v>0.71986970684039087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495</v>
      </c>
      <c r="E43" s="33">
        <f t="shared" si="0"/>
        <v>-180</v>
      </c>
      <c r="F43" s="34">
        <f t="shared" si="1"/>
        <v>0.73333333333333328</v>
      </c>
      <c r="G43" s="84">
        <f t="shared" si="2"/>
        <v>0.73333333333333328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565</v>
      </c>
      <c r="E45" s="26">
        <f t="shared" si="0"/>
        <v>-155</v>
      </c>
      <c r="F45" s="8">
        <f t="shared" si="1"/>
        <v>0.78472222222222221</v>
      </c>
      <c r="G45" s="84">
        <f t="shared" si="2"/>
        <v>0.78472222222222221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935</v>
      </c>
      <c r="E46" s="26">
        <f t="shared" si="0"/>
        <v>-325</v>
      </c>
      <c r="F46" s="8">
        <f t="shared" si="1"/>
        <v>0.74206349206349209</v>
      </c>
      <c r="G46" s="84">
        <f t="shared" si="2"/>
        <v>0.74206349206349209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2736</v>
      </c>
      <c r="E48" s="19">
        <f t="shared" si="0"/>
        <v>-14</v>
      </c>
      <c r="F48" s="16">
        <f t="shared" si="1"/>
        <v>0.99490909090909085</v>
      </c>
      <c r="G48" s="84">
        <f t="shared" si="2"/>
        <v>0.99490909090909085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2736</v>
      </c>
      <c r="E49" s="33">
        <f t="shared" si="0"/>
        <v>-14</v>
      </c>
      <c r="F49" s="34">
        <f t="shared" si="1"/>
        <v>0.99490909090909085</v>
      </c>
      <c r="G49" s="84">
        <f t="shared" si="2"/>
        <v>0.99490909090909085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4888</v>
      </c>
      <c r="E52" s="19">
        <f t="shared" si="0"/>
        <v>51</v>
      </c>
      <c r="F52" s="16">
        <f>+D52/C52</f>
        <v>1.010543725449659</v>
      </c>
      <c r="G52" s="84">
        <f t="shared" si="2"/>
        <v>1.010543725449659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1469</v>
      </c>
      <c r="E53" s="33">
        <f t="shared" si="0"/>
        <v>44</v>
      </c>
      <c r="F53" s="34">
        <f t="shared" si="1"/>
        <v>1.0308771929824561</v>
      </c>
      <c r="G53" s="84">
        <f t="shared" si="2"/>
        <v>1.0308771929824561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8537</v>
      </c>
      <c r="E56" s="19">
        <f t="shared" si="0"/>
        <v>382</v>
      </c>
      <c r="F56" s="16">
        <f t="shared" si="1"/>
        <v>1.0468424279583077</v>
      </c>
      <c r="G56" s="84">
        <f t="shared" si="2"/>
        <v>1.0468424279583077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1155</v>
      </c>
      <c r="E60" s="19">
        <f t="shared" si="0"/>
        <v>155</v>
      </c>
      <c r="F60" s="16">
        <f t="shared" si="1"/>
        <v>1.155</v>
      </c>
      <c r="G60" s="84">
        <f t="shared" si="2"/>
        <v>1.155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1155</v>
      </c>
      <c r="E61" s="33">
        <f t="shared" si="0"/>
        <v>155</v>
      </c>
      <c r="F61" s="34">
        <f t="shared" si="1"/>
        <v>1.155</v>
      </c>
      <c r="G61" s="84">
        <f t="shared" si="2"/>
        <v>1.155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21612</v>
      </c>
      <c r="E65" s="19">
        <f t="shared" si="0"/>
        <v>642</v>
      </c>
      <c r="F65" s="16">
        <f t="shared" si="1"/>
        <v>1.030615164520744</v>
      </c>
      <c r="G65" s="84">
        <f t="shared" si="2"/>
        <v>1.030615164520744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5544</v>
      </c>
      <c r="E66" s="33">
        <f t="shared" si="0"/>
        <v>174</v>
      </c>
      <c r="F66" s="34">
        <f t="shared" si="1"/>
        <v>1.0324022346368715</v>
      </c>
      <c r="G66" s="84">
        <f t="shared" si="2"/>
        <v>1.0324022346368715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1949</v>
      </c>
      <c r="E67" s="26">
        <f t="shared" si="0"/>
        <v>-571</v>
      </c>
      <c r="F67" s="8">
        <f t="shared" si="1"/>
        <v>0.77341269841269844</v>
      </c>
      <c r="G67" s="84">
        <f t="shared" si="2"/>
        <v>0.77341269841269844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4395</v>
      </c>
      <c r="E71" s="26">
        <f t="shared" si="3"/>
        <v>255</v>
      </c>
      <c r="F71" s="8">
        <f t="shared" si="4"/>
        <v>1.0615942028985508</v>
      </c>
      <c r="G71" s="84">
        <f t="shared" si="5"/>
        <v>1.0615942028985508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23770</v>
      </c>
      <c r="E72" s="19">
        <f t="shared" si="3"/>
        <v>1407</v>
      </c>
      <c r="F72" s="16">
        <f t="shared" si="4"/>
        <v>1.0629164244511022</v>
      </c>
      <c r="G72" s="84">
        <f>(D72/C72)</f>
        <v>1.0629164244511022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562</v>
      </c>
      <c r="E79" s="26">
        <f t="shared" si="3"/>
        <v>61</v>
      </c>
      <c r="F79" s="8">
        <f t="shared" si="4"/>
        <v>1.1217564870259482</v>
      </c>
      <c r="G79" s="84">
        <f t="shared" si="5"/>
        <v>1.1217564870259482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3958</v>
      </c>
      <c r="E82" s="26">
        <f t="shared" si="3"/>
        <v>-422</v>
      </c>
      <c r="F82" s="8">
        <f t="shared" si="4"/>
        <v>0.90365296803652972</v>
      </c>
      <c r="G82" s="84">
        <f t="shared" si="5"/>
        <v>0.90365296803652972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6853</v>
      </c>
      <c r="E84" s="26">
        <f t="shared" si="3"/>
        <v>163</v>
      </c>
      <c r="F84" s="8">
        <f t="shared" si="4"/>
        <v>1.0243647234678626</v>
      </c>
      <c r="G84" s="84">
        <f t="shared" si="5"/>
        <v>1.0243647234678626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4040</v>
      </c>
      <c r="E89" s="19">
        <f t="shared" si="3"/>
        <v>590</v>
      </c>
      <c r="F89" s="16">
        <f t="shared" si="4"/>
        <v>1.1710144927536232</v>
      </c>
      <c r="G89" s="84">
        <f t="shared" si="5"/>
        <v>1.1710144927536232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824</v>
      </c>
      <c r="E92" s="19">
        <f t="shared" si="3"/>
        <v>2</v>
      </c>
      <c r="F92" s="16">
        <f t="shared" si="4"/>
        <v>1.002433090024331</v>
      </c>
      <c r="G92" s="84">
        <f t="shared" si="5"/>
        <v>1.002433090024331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824</v>
      </c>
      <c r="E93" s="33">
        <f t="shared" si="3"/>
        <v>2</v>
      </c>
      <c r="F93" s="34">
        <f t="shared" si="4"/>
        <v>1.002433090024331</v>
      </c>
      <c r="G93" s="84">
        <f t="shared" si="5"/>
        <v>1.002433090024331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5005</v>
      </c>
      <c r="E94" s="19">
        <f t="shared" si="3"/>
        <v>160</v>
      </c>
      <c r="F94" s="16">
        <f t="shared" si="4"/>
        <v>1.0330237358101135</v>
      </c>
      <c r="G94" s="84">
        <f t="shared" si="5"/>
        <v>1.0330237358101135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3760</v>
      </c>
      <c r="E100" s="19">
        <f t="shared" si="3"/>
        <v>-3909</v>
      </c>
      <c r="F100" s="16">
        <f t="shared" si="4"/>
        <v>0.49028556526274614</v>
      </c>
      <c r="G100" s="84">
        <f t="shared" si="5"/>
        <v>0.49028556526274614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5069</v>
      </c>
      <c r="E103" s="19">
        <f t="shared" si="3"/>
        <v>-1528</v>
      </c>
      <c r="F103" s="16">
        <f t="shared" si="4"/>
        <v>0.76837956646960737</v>
      </c>
      <c r="G103" s="84">
        <f t="shared" si="5"/>
        <v>0.76837956646960737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2172</v>
      </c>
      <c r="E104" s="33">
        <f t="shared" si="3"/>
        <v>-353</v>
      </c>
      <c r="F104" s="34">
        <f t="shared" si="4"/>
        <v>0.86019801980198018</v>
      </c>
      <c r="G104" s="84">
        <f t="shared" si="5"/>
        <v>0.86019801980198018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2897</v>
      </c>
      <c r="E105" s="26">
        <f t="shared" si="3"/>
        <v>-1175</v>
      </c>
      <c r="F105" s="8">
        <f t="shared" si="4"/>
        <v>0.71144400785854622</v>
      </c>
      <c r="G105" s="84">
        <f t="shared" si="5"/>
        <v>0.71144400785854622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4097</v>
      </c>
      <c r="E106" s="19">
        <f t="shared" si="3"/>
        <v>-400</v>
      </c>
      <c r="F106" s="16">
        <f t="shared" si="4"/>
        <v>0.91105181231932397</v>
      </c>
      <c r="G106" s="84">
        <f t="shared" si="5"/>
        <v>0.91105181231932397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1041</v>
      </c>
      <c r="E108" s="26">
        <f t="shared" si="3"/>
        <v>-399</v>
      </c>
      <c r="F108" s="8">
        <f t="shared" si="4"/>
        <v>0.72291666666666665</v>
      </c>
      <c r="G108" s="84">
        <f t="shared" si="5"/>
        <v>0.72291666666666665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11667</v>
      </c>
      <c r="E110" s="19">
        <f t="shared" si="3"/>
        <v>45</v>
      </c>
      <c r="F110" s="16">
        <f t="shared" si="4"/>
        <v>1.0038719669592153</v>
      </c>
      <c r="G110" s="84">
        <f t="shared" si="5"/>
        <v>1.0038719669592153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3134</v>
      </c>
      <c r="E111" s="33">
        <f t="shared" si="3"/>
        <v>-66</v>
      </c>
      <c r="F111" s="34">
        <f t="shared" si="4"/>
        <v>0.979375</v>
      </c>
      <c r="G111" s="84">
        <f t="shared" si="5"/>
        <v>0.979375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8533</v>
      </c>
      <c r="E112" s="26">
        <f t="shared" si="3"/>
        <v>111</v>
      </c>
      <c r="F112" s="8">
        <f t="shared" si="4"/>
        <v>1.0131797672761815</v>
      </c>
      <c r="G112" s="84">
        <f t="shared" si="5"/>
        <v>1.0131797672761815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4943</v>
      </c>
      <c r="E119" s="27">
        <f t="shared" si="3"/>
        <v>-281</v>
      </c>
      <c r="F119" s="16">
        <f t="shared" si="4"/>
        <v>0.94620980091883611</v>
      </c>
      <c r="G119" s="84">
        <f t="shared" si="5"/>
        <v>0.94620980091883611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1452</v>
      </c>
      <c r="E121" s="26">
        <f t="shared" si="3"/>
        <v>-197</v>
      </c>
      <c r="F121" s="8">
        <f t="shared" si="4"/>
        <v>0.88053365676167372</v>
      </c>
      <c r="G121" s="84">
        <f t="shared" si="5"/>
        <v>0.88053365676167372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1965</v>
      </c>
      <c r="E122" s="26">
        <f t="shared" si="3"/>
        <v>15</v>
      </c>
      <c r="F122" s="8">
        <f t="shared" si="4"/>
        <v>1.0076923076923077</v>
      </c>
      <c r="G122" s="84">
        <f t="shared" si="5"/>
        <v>1.0076923076923077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13988</v>
      </c>
      <c r="E125" s="19">
        <f t="shared" si="3"/>
        <v>-127</v>
      </c>
      <c r="F125" s="16">
        <f>+D125/C125</f>
        <v>0.9910024796315976</v>
      </c>
      <c r="G125" s="84">
        <f t="shared" si="5"/>
        <v>0.9910024796315976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1251</v>
      </c>
      <c r="E127" s="26">
        <f t="shared" si="3"/>
        <v>201</v>
      </c>
      <c r="F127" s="8">
        <f t="shared" si="4"/>
        <v>1.1914285714285715</v>
      </c>
      <c r="G127" s="84">
        <f t="shared" si="5"/>
        <v>1.1914285714285715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1052</v>
      </c>
      <c r="E128" s="26">
        <f t="shared" si="3"/>
        <v>-55</v>
      </c>
      <c r="F128" s="8">
        <f t="shared" si="4"/>
        <v>0.95031616982836498</v>
      </c>
      <c r="G128" s="84">
        <f t="shared" si="5"/>
        <v>0.95031616982836498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4551</v>
      </c>
      <c r="E129" s="26">
        <f t="shared" si="3"/>
        <v>-62</v>
      </c>
      <c r="F129" s="8">
        <f t="shared" si="4"/>
        <v>0.98655972252330371</v>
      </c>
      <c r="G129" s="84">
        <f t="shared" si="5"/>
        <v>0.98655972252330371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569</v>
      </c>
      <c r="E132" s="26">
        <f t="shared" si="3"/>
        <v>-121</v>
      </c>
      <c r="F132" s="8">
        <f t="shared" si="4"/>
        <v>0.82463768115942027</v>
      </c>
      <c r="G132" s="84">
        <f t="shared" si="5"/>
        <v>0.82463768115942027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1610</v>
      </c>
      <c r="E133" s="26">
        <f t="shared" si="3"/>
        <v>-8</v>
      </c>
      <c r="F133" s="8">
        <f t="shared" si="4"/>
        <v>0.99505562422744132</v>
      </c>
      <c r="G133" s="84">
        <f t="shared" si="5"/>
        <v>0.99505562422744132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4016</v>
      </c>
      <c r="E134" s="19">
        <f t="shared" ref="E134:E154" si="6">+D134-C134</f>
        <v>-959</v>
      </c>
      <c r="F134" s="20">
        <f t="shared" ref="F134:F154" si="7">+D134/C134</f>
        <v>0.80723618090452265</v>
      </c>
      <c r="G134" s="84">
        <f t="shared" ref="G134:G156" si="8">(D134/C134)</f>
        <v>0.80723618090452265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4016</v>
      </c>
      <c r="E135" s="33">
        <f t="shared" si="6"/>
        <v>-959</v>
      </c>
      <c r="F135" s="34">
        <f t="shared" si="7"/>
        <v>0.80723618090452265</v>
      </c>
      <c r="G135" s="84">
        <f t="shared" si="8"/>
        <v>0.80723618090452265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8888</v>
      </c>
      <c r="E136" s="19">
        <f t="shared" si="6"/>
        <v>-37</v>
      </c>
      <c r="F136" s="16">
        <f t="shared" si="7"/>
        <v>0.99585434173669463</v>
      </c>
      <c r="G136" s="84">
        <f t="shared" si="8"/>
        <v>0.99585434173669463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4252</v>
      </c>
      <c r="E139" s="26">
        <f t="shared" si="6"/>
        <v>-68</v>
      </c>
      <c r="F139" s="8">
        <f t="shared" si="7"/>
        <v>0.98425925925925928</v>
      </c>
      <c r="G139" s="84">
        <f t="shared" si="8"/>
        <v>0.98425925925925928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19628</v>
      </c>
      <c r="E140" s="19">
        <f t="shared" si="6"/>
        <v>-2119</v>
      </c>
      <c r="F140" s="16">
        <f t="shared" si="7"/>
        <v>0.90256127281923948</v>
      </c>
      <c r="G140" s="84">
        <f t="shared" si="8"/>
        <v>0.90256127281923948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333</v>
      </c>
      <c r="E147" s="26">
        <f t="shared" si="6"/>
        <v>35</v>
      </c>
      <c r="F147" s="8">
        <f t="shared" si="7"/>
        <v>1.1174496644295302</v>
      </c>
      <c r="G147" s="84">
        <f t="shared" si="8"/>
        <v>1.1174496644295302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3103</v>
      </c>
      <c r="E148" s="26">
        <f t="shared" si="6"/>
        <v>-317</v>
      </c>
      <c r="F148" s="8">
        <f t="shared" si="7"/>
        <v>0.90730994152046784</v>
      </c>
      <c r="G148" s="84">
        <f t="shared" si="8"/>
        <v>0.90730994152046784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1589</v>
      </c>
      <c r="E149" s="26">
        <f t="shared" si="6"/>
        <v>-810</v>
      </c>
      <c r="F149" s="8">
        <f t="shared" si="7"/>
        <v>0.66235931638182577</v>
      </c>
      <c r="G149" s="84">
        <f t="shared" si="8"/>
        <v>0.66235931638182577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235220</v>
      </c>
      <c r="E156" s="55">
        <f>+E5+E7+E24+E26+E31+E36+E42+E48+E50+E52+E56+E60+E62+E65+E72+E87+E89+E92+E94+E100+E103+E106+E110+E113+E115+E119+E123+E125+E134+E136+E140+E151+E153</f>
        <v>-3175</v>
      </c>
      <c r="F156" s="56">
        <f>+D156/C156</f>
        <v>0.98668176765452298</v>
      </c>
      <c r="G156" s="82">
        <f t="shared" si="8"/>
        <v>0.98668176765452298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235220</v>
      </c>
      <c r="E160" s="14">
        <f>+C160-D160</f>
        <v>3175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471614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235220</v>
      </c>
      <c r="D166">
        <f>234850+3649+1102</f>
        <v>239601</v>
      </c>
      <c r="E166" s="14">
        <f>+D166+D167</f>
        <v>475995</v>
      </c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236394</v>
      </c>
      <c r="D167" s="14">
        <f>+C167</f>
        <v>236394</v>
      </c>
      <c r="E167" s="14">
        <v>475067</v>
      </c>
      <c r="F167" s="75">
        <f>+E167-E166</f>
        <v>-928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{00372547-B875-4A3B-B2CC-567DC103E749}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{7397A333-D26A-436B-B94E-C0E96F2AD28B}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372547-B875-4A3B-B2CC-567DC103E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7397A333-D26A-436B-B94E-C0E96F2AD2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6692-55A5-4CBA-AD53-D3243D488087}">
  <dimension ref="B1:N242"/>
  <sheetViews>
    <sheetView topLeftCell="A149" zoomScale="120" zoomScaleNormal="120" workbookViewId="0">
      <selection activeCell="E171" sqref="E171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26623</v>
      </c>
      <c r="E7" s="19">
        <f t="shared" si="0"/>
        <v>278</v>
      </c>
      <c r="F7" s="16">
        <f t="shared" si="1"/>
        <v>1.0105522869614727</v>
      </c>
      <c r="G7" s="84">
        <f t="shared" si="2"/>
        <v>1.0105522869614727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1561</v>
      </c>
      <c r="E8" s="33">
        <f t="shared" si="0"/>
        <v>-14</v>
      </c>
      <c r="F8" s="34">
        <f t="shared" si="1"/>
        <v>0.99111111111111116</v>
      </c>
      <c r="G8" s="84">
        <f t="shared" si="2"/>
        <v>0.99111111111111116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826</v>
      </c>
      <c r="E10" s="26">
        <f t="shared" si="0"/>
        <v>16</v>
      </c>
      <c r="F10" s="8">
        <f t="shared" si="1"/>
        <v>1.019753086419753</v>
      </c>
      <c r="G10" s="84">
        <f t="shared" si="2"/>
        <v>1.019753086419753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1462</v>
      </c>
      <c r="E13" s="26">
        <f t="shared" si="0"/>
        <v>32</v>
      </c>
      <c r="F13" s="8">
        <f t="shared" si="1"/>
        <v>1.0223776223776224</v>
      </c>
      <c r="G13" s="84">
        <f t="shared" si="2"/>
        <v>1.0223776223776224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1131</v>
      </c>
      <c r="E14" s="26">
        <f t="shared" si="0"/>
        <v>21</v>
      </c>
      <c r="F14" s="8">
        <f t="shared" si="1"/>
        <v>1.0189189189189189</v>
      </c>
      <c r="G14" s="84">
        <f t="shared" si="2"/>
        <v>1.0189189189189189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2888</v>
      </c>
      <c r="E15" s="26">
        <f t="shared" si="0"/>
        <v>100</v>
      </c>
      <c r="F15" s="8">
        <f t="shared" si="1"/>
        <v>1.0358680057388809</v>
      </c>
      <c r="G15" s="84">
        <f t="shared" si="2"/>
        <v>1.0358680057388809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1727</v>
      </c>
      <c r="E16" s="26">
        <f t="shared" si="0"/>
        <v>77</v>
      </c>
      <c r="F16" s="8">
        <f t="shared" si="1"/>
        <v>1.0466666666666666</v>
      </c>
      <c r="G16" s="84">
        <f t="shared" si="2"/>
        <v>1.0466666666666666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985</v>
      </c>
      <c r="E17" s="26">
        <f t="shared" si="0"/>
        <v>25</v>
      </c>
      <c r="F17" s="8">
        <f t="shared" si="1"/>
        <v>1.0260416666666667</v>
      </c>
      <c r="G17" s="84">
        <f t="shared" si="2"/>
        <v>1.0260416666666667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3229</v>
      </c>
      <c r="E18" s="26">
        <f t="shared" si="0"/>
        <v>21</v>
      </c>
      <c r="F18" s="8">
        <f t="shared" si="1"/>
        <v>1.0065461346633418</v>
      </c>
      <c r="G18" s="84">
        <f t="shared" si="2"/>
        <v>1.0065461346633418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1696</v>
      </c>
      <c r="E20" s="26">
        <f t="shared" si="0"/>
        <v>-34</v>
      </c>
      <c r="F20" s="8">
        <f t="shared" si="1"/>
        <v>0.98034682080924851</v>
      </c>
      <c r="G20" s="84">
        <f t="shared" si="2"/>
        <v>0.98034682080924851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2982</v>
      </c>
      <c r="E21" s="26">
        <f t="shared" si="0"/>
        <v>-18</v>
      </c>
      <c r="F21" s="8">
        <f t="shared" si="1"/>
        <v>0.99399999999999999</v>
      </c>
      <c r="G21" s="84">
        <f t="shared" si="2"/>
        <v>0.99399999999999999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3942</v>
      </c>
      <c r="E22" s="26">
        <f t="shared" si="0"/>
        <v>12</v>
      </c>
      <c r="F22" s="8">
        <f t="shared" si="1"/>
        <v>1.0030534351145037</v>
      </c>
      <c r="G22" s="84">
        <f t="shared" si="2"/>
        <v>1.0030534351145037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1226</v>
      </c>
      <c r="E23" s="26">
        <f t="shared" si="0"/>
        <v>26</v>
      </c>
      <c r="F23" s="8">
        <f t="shared" si="1"/>
        <v>1.0216666666666667</v>
      </c>
      <c r="G23" s="84">
        <f t="shared" si="2"/>
        <v>1.0216666666666667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1774</v>
      </c>
      <c r="E24" s="19">
        <f t="shared" si="0"/>
        <v>549</v>
      </c>
      <c r="F24" s="16">
        <f t="shared" si="1"/>
        <v>1.4481632653061225</v>
      </c>
      <c r="G24" s="84">
        <f t="shared" si="2"/>
        <v>1.4481632653061225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1774</v>
      </c>
      <c r="E25" s="33">
        <f t="shared" si="0"/>
        <v>549</v>
      </c>
      <c r="F25" s="34">
        <f t="shared" si="1"/>
        <v>1.4481632653061225</v>
      </c>
      <c r="G25" s="84">
        <f t="shared" si="2"/>
        <v>1.4481632653061225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16069</v>
      </c>
      <c r="E26" s="19">
        <f t="shared" si="0"/>
        <v>2470</v>
      </c>
      <c r="F26" s="16">
        <f t="shared" si="1"/>
        <v>1.1816310022795793</v>
      </c>
      <c r="G26" s="84">
        <f t="shared" si="2"/>
        <v>1.1816310022795793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2896</v>
      </c>
      <c r="E28" s="26">
        <f t="shared" si="0"/>
        <v>526</v>
      </c>
      <c r="F28" s="8">
        <f t="shared" si="1"/>
        <v>1.2219409282700422</v>
      </c>
      <c r="G28" s="84">
        <f t="shared" si="2"/>
        <v>1.2219409282700422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3072</v>
      </c>
      <c r="E29" s="26">
        <f t="shared" si="0"/>
        <v>1002</v>
      </c>
      <c r="F29" s="8">
        <f t="shared" si="1"/>
        <v>1.4840579710144928</v>
      </c>
      <c r="G29" s="84">
        <f t="shared" si="2"/>
        <v>1.4840579710144928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6736</v>
      </c>
      <c r="E30" s="26">
        <f t="shared" si="0"/>
        <v>527</v>
      </c>
      <c r="F30" s="8">
        <f t="shared" si="1"/>
        <v>1.0848767917539057</v>
      </c>
      <c r="G30" s="84">
        <f t="shared" si="2"/>
        <v>1.0848767917539057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12385</v>
      </c>
      <c r="E31" s="19">
        <f t="shared" si="0"/>
        <v>1520</v>
      </c>
      <c r="F31" s="16">
        <f t="shared" si="1"/>
        <v>1.1398987574781407</v>
      </c>
      <c r="G31" s="84">
        <f t="shared" si="2"/>
        <v>1.1398987574781407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4881</v>
      </c>
      <c r="E32" s="33">
        <f t="shared" si="0"/>
        <v>281</v>
      </c>
      <c r="F32" s="34">
        <f t="shared" si="1"/>
        <v>1.0610869565217391</v>
      </c>
      <c r="G32" s="84">
        <f t="shared" si="2"/>
        <v>1.0610869565217391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3051</v>
      </c>
      <c r="E33" s="26">
        <f t="shared" si="0"/>
        <v>1076</v>
      </c>
      <c r="F33" s="8">
        <f t="shared" si="1"/>
        <v>1.5448101265822785</v>
      </c>
      <c r="G33" s="84">
        <f t="shared" si="2"/>
        <v>1.5448101265822785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8376</v>
      </c>
      <c r="E36" s="19">
        <f t="shared" si="0"/>
        <v>-857</v>
      </c>
      <c r="F36" s="16">
        <f t="shared" si="1"/>
        <v>0.90718076464854325</v>
      </c>
      <c r="G36" s="84">
        <f t="shared" si="2"/>
        <v>0.90718076464854325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1468</v>
      </c>
      <c r="E37" s="33">
        <f t="shared" si="0"/>
        <v>-353</v>
      </c>
      <c r="F37" s="34">
        <f t="shared" si="1"/>
        <v>0.80615046677649638</v>
      </c>
      <c r="G37" s="84">
        <f t="shared" si="2"/>
        <v>0.80615046677649638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795</v>
      </c>
      <c r="E38" s="26">
        <f t="shared" si="0"/>
        <v>-105</v>
      </c>
      <c r="F38" s="8">
        <f t="shared" si="1"/>
        <v>0.8833333333333333</v>
      </c>
      <c r="G38" s="84">
        <f t="shared" si="2"/>
        <v>0.8833333333333333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3221</v>
      </c>
      <c r="E39" s="26">
        <f t="shared" si="0"/>
        <v>-219</v>
      </c>
      <c r="F39" s="8">
        <f t="shared" si="1"/>
        <v>0.93633720930232556</v>
      </c>
      <c r="G39" s="84">
        <f t="shared" si="2"/>
        <v>0.93633720930232556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2302</v>
      </c>
      <c r="E40" s="26">
        <f t="shared" si="0"/>
        <v>-95</v>
      </c>
      <c r="F40" s="8">
        <f t="shared" si="1"/>
        <v>0.96036712557363368</v>
      </c>
      <c r="G40" s="84">
        <f t="shared" si="2"/>
        <v>0.96036712557363368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3315</v>
      </c>
      <c r="E42" s="19">
        <f t="shared" si="0"/>
        <v>-1290</v>
      </c>
      <c r="F42" s="16">
        <f t="shared" si="1"/>
        <v>0.71986970684039087</v>
      </c>
      <c r="G42" s="84">
        <f t="shared" si="2"/>
        <v>0.71986970684039087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495</v>
      </c>
      <c r="E43" s="33">
        <f t="shared" si="0"/>
        <v>-180</v>
      </c>
      <c r="F43" s="34">
        <f t="shared" si="1"/>
        <v>0.73333333333333328</v>
      </c>
      <c r="G43" s="84">
        <f t="shared" si="2"/>
        <v>0.73333333333333328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708</v>
      </c>
      <c r="E44" s="26">
        <f t="shared" si="0"/>
        <v>-252</v>
      </c>
      <c r="F44" s="8">
        <f t="shared" si="1"/>
        <v>0.73750000000000004</v>
      </c>
      <c r="G44" s="84">
        <f t="shared" si="2"/>
        <v>0.73750000000000004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565</v>
      </c>
      <c r="E45" s="26">
        <f t="shared" si="0"/>
        <v>-155</v>
      </c>
      <c r="F45" s="8">
        <f t="shared" si="1"/>
        <v>0.78472222222222221</v>
      </c>
      <c r="G45" s="84">
        <f t="shared" si="2"/>
        <v>0.78472222222222221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935</v>
      </c>
      <c r="E46" s="26">
        <f t="shared" si="0"/>
        <v>-325</v>
      </c>
      <c r="F46" s="8">
        <f t="shared" si="1"/>
        <v>0.74206349206349209</v>
      </c>
      <c r="G46" s="84">
        <f t="shared" si="2"/>
        <v>0.74206349206349209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2736</v>
      </c>
      <c r="E48" s="19">
        <f t="shared" si="0"/>
        <v>-14</v>
      </c>
      <c r="F48" s="16">
        <f t="shared" si="1"/>
        <v>0.99490909090909085</v>
      </c>
      <c r="G48" s="84">
        <f t="shared" si="2"/>
        <v>0.99490909090909085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2736</v>
      </c>
      <c r="E49" s="33">
        <f t="shared" si="0"/>
        <v>-14</v>
      </c>
      <c r="F49" s="34">
        <f t="shared" si="1"/>
        <v>0.99490909090909085</v>
      </c>
      <c r="G49" s="84">
        <f t="shared" si="2"/>
        <v>0.99490909090909085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4888</v>
      </c>
      <c r="E52" s="19">
        <f t="shared" si="0"/>
        <v>51</v>
      </c>
      <c r="F52" s="16">
        <f>+D52/C52</f>
        <v>1.010543725449659</v>
      </c>
      <c r="G52" s="84">
        <f t="shared" si="2"/>
        <v>1.010543725449659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1469</v>
      </c>
      <c r="E53" s="33">
        <f t="shared" si="0"/>
        <v>44</v>
      </c>
      <c r="F53" s="34">
        <f t="shared" si="1"/>
        <v>1.0308771929824561</v>
      </c>
      <c r="G53" s="84">
        <f t="shared" si="2"/>
        <v>1.0308771929824561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2542</v>
      </c>
      <c r="E54" s="26">
        <f t="shared" si="0"/>
        <v>0</v>
      </c>
      <c r="F54" s="8">
        <f t="shared" si="1"/>
        <v>1</v>
      </c>
      <c r="G54" s="84">
        <f t="shared" si="2"/>
        <v>1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8537</v>
      </c>
      <c r="E56" s="19">
        <f t="shared" si="0"/>
        <v>382</v>
      </c>
      <c r="F56" s="16">
        <f t="shared" si="1"/>
        <v>1.0468424279583077</v>
      </c>
      <c r="G56" s="84">
        <f t="shared" si="2"/>
        <v>1.0468424279583077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4301</v>
      </c>
      <c r="E59" s="26">
        <f t="shared" si="0"/>
        <v>371</v>
      </c>
      <c r="F59" s="8">
        <f t="shared" si="1"/>
        <v>1.0944020356234097</v>
      </c>
      <c r="G59" s="84">
        <f t="shared" si="2"/>
        <v>1.0944020356234097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1155</v>
      </c>
      <c r="E60" s="19">
        <f t="shared" si="0"/>
        <v>155</v>
      </c>
      <c r="F60" s="16">
        <f t="shared" si="1"/>
        <v>1.155</v>
      </c>
      <c r="G60" s="84">
        <f t="shared" si="2"/>
        <v>1.155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1155</v>
      </c>
      <c r="E61" s="33">
        <f t="shared" si="0"/>
        <v>155</v>
      </c>
      <c r="F61" s="34">
        <f t="shared" si="1"/>
        <v>1.155</v>
      </c>
      <c r="G61" s="84">
        <f t="shared" si="2"/>
        <v>1.155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21612</v>
      </c>
      <c r="E65" s="19">
        <f t="shared" si="0"/>
        <v>642</v>
      </c>
      <c r="F65" s="16">
        <f t="shared" si="1"/>
        <v>1.030615164520744</v>
      </c>
      <c r="G65" s="84">
        <f t="shared" si="2"/>
        <v>1.030615164520744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5544</v>
      </c>
      <c r="E66" s="33">
        <f t="shared" si="0"/>
        <v>174</v>
      </c>
      <c r="F66" s="34">
        <f t="shared" si="1"/>
        <v>1.0324022346368715</v>
      </c>
      <c r="G66" s="84">
        <f t="shared" si="2"/>
        <v>1.0324022346368715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1949</v>
      </c>
      <c r="E67" s="26">
        <f t="shared" si="0"/>
        <v>-571</v>
      </c>
      <c r="F67" s="8">
        <f t="shared" si="1"/>
        <v>0.77341269841269844</v>
      </c>
      <c r="G67" s="84">
        <f t="shared" si="2"/>
        <v>0.77341269841269844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4395</v>
      </c>
      <c r="E71" s="26">
        <f t="shared" si="3"/>
        <v>255</v>
      </c>
      <c r="F71" s="8">
        <f t="shared" si="4"/>
        <v>1.0615942028985508</v>
      </c>
      <c r="G71" s="84">
        <f t="shared" si="5"/>
        <v>1.0615942028985508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23770</v>
      </c>
      <c r="E72" s="19">
        <f t="shared" si="3"/>
        <v>1407</v>
      </c>
      <c r="F72" s="16">
        <f t="shared" si="4"/>
        <v>1.0629164244511022</v>
      </c>
      <c r="G72" s="84">
        <f>(D72/C72)</f>
        <v>1.0629164244511022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639</v>
      </c>
      <c r="E73" s="33">
        <f t="shared" si="3"/>
        <v>-231</v>
      </c>
      <c r="F73" s="34">
        <f t="shared" si="4"/>
        <v>0.73448275862068968</v>
      </c>
      <c r="G73" s="84">
        <f t="shared" si="5"/>
        <v>0.73448275862068968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604</v>
      </c>
      <c r="E78" s="26">
        <f t="shared" si="3"/>
        <v>-56</v>
      </c>
      <c r="F78" s="8">
        <f t="shared" si="4"/>
        <v>0.91515151515151516</v>
      </c>
      <c r="G78" s="84">
        <f t="shared" si="5"/>
        <v>0.91515151515151516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562</v>
      </c>
      <c r="E79" s="26">
        <f t="shared" si="3"/>
        <v>61</v>
      </c>
      <c r="F79" s="8">
        <f t="shared" si="4"/>
        <v>1.1217564870259482</v>
      </c>
      <c r="G79" s="84">
        <f t="shared" si="5"/>
        <v>1.1217564870259482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3958</v>
      </c>
      <c r="E82" s="26">
        <f t="shared" si="3"/>
        <v>-422</v>
      </c>
      <c r="F82" s="8">
        <f t="shared" si="4"/>
        <v>0.90365296803652972</v>
      </c>
      <c r="G82" s="84">
        <f t="shared" si="5"/>
        <v>0.90365296803652972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6853</v>
      </c>
      <c r="E84" s="26">
        <f t="shared" si="3"/>
        <v>163</v>
      </c>
      <c r="F84" s="8">
        <f t="shared" si="4"/>
        <v>1.0243647234678626</v>
      </c>
      <c r="G84" s="84">
        <f t="shared" si="5"/>
        <v>1.0243647234678626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1698</v>
      </c>
      <c r="E86" s="26">
        <f t="shared" si="3"/>
        <v>678</v>
      </c>
      <c r="F86" s="8">
        <f t="shared" si="4"/>
        <v>1.6647058823529413</v>
      </c>
      <c r="G86" s="84">
        <f t="shared" si="5"/>
        <v>1.6647058823529413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4040</v>
      </c>
      <c r="E89" s="19">
        <f t="shared" si="3"/>
        <v>590</v>
      </c>
      <c r="F89" s="16">
        <f t="shared" si="4"/>
        <v>1.1710144927536232</v>
      </c>
      <c r="G89" s="84">
        <f t="shared" si="5"/>
        <v>1.1710144927536232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824</v>
      </c>
      <c r="E92" s="19">
        <f t="shared" si="3"/>
        <v>2</v>
      </c>
      <c r="F92" s="16">
        <f t="shared" si="4"/>
        <v>1.002433090024331</v>
      </c>
      <c r="G92" s="84">
        <f t="shared" si="5"/>
        <v>1.002433090024331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824</v>
      </c>
      <c r="E93" s="33">
        <f t="shared" si="3"/>
        <v>2</v>
      </c>
      <c r="F93" s="34">
        <f t="shared" si="4"/>
        <v>1.002433090024331</v>
      </c>
      <c r="G93" s="84">
        <f t="shared" si="5"/>
        <v>1.002433090024331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5005</v>
      </c>
      <c r="E94" s="19">
        <f t="shared" si="3"/>
        <v>160</v>
      </c>
      <c r="F94" s="16">
        <f t="shared" si="4"/>
        <v>1.0330237358101135</v>
      </c>
      <c r="G94" s="84">
        <f t="shared" si="5"/>
        <v>1.0330237358101135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2214</v>
      </c>
      <c r="E98" s="26">
        <f t="shared" si="3"/>
        <v>117</v>
      </c>
      <c r="F98" s="8">
        <f t="shared" si="4"/>
        <v>1.055793991416309</v>
      </c>
      <c r="G98" s="84">
        <f t="shared" si="5"/>
        <v>1.055793991416309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3760</v>
      </c>
      <c r="E100" s="19">
        <f t="shared" si="3"/>
        <v>-3909</v>
      </c>
      <c r="F100" s="16">
        <f t="shared" si="4"/>
        <v>0.49028556526274614</v>
      </c>
      <c r="G100" s="84">
        <f t="shared" si="5"/>
        <v>0.49028556526274614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8"/>
      <c r="E101" s="33">
        <f t="shared" si="3"/>
        <v>-3649</v>
      </c>
      <c r="F101" s="34">
        <f t="shared" si="4"/>
        <v>0</v>
      </c>
      <c r="G101" s="84">
        <f t="shared" si="5"/>
        <v>0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11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5069</v>
      </c>
      <c r="E103" s="19">
        <f t="shared" si="3"/>
        <v>-1528</v>
      </c>
      <c r="F103" s="16">
        <f t="shared" si="4"/>
        <v>0.76837956646960737</v>
      </c>
      <c r="G103" s="84">
        <f t="shared" si="5"/>
        <v>0.76837956646960737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2172</v>
      </c>
      <c r="E104" s="33">
        <f t="shared" si="3"/>
        <v>-353</v>
      </c>
      <c r="F104" s="34">
        <f t="shared" si="4"/>
        <v>0.86019801980198018</v>
      </c>
      <c r="G104" s="84">
        <f t="shared" si="5"/>
        <v>0.86019801980198018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2897</v>
      </c>
      <c r="E105" s="26">
        <f t="shared" si="3"/>
        <v>-1175</v>
      </c>
      <c r="F105" s="8">
        <f t="shared" si="4"/>
        <v>0.71144400785854622</v>
      </c>
      <c r="G105" s="84">
        <f t="shared" si="5"/>
        <v>0.71144400785854622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4097</v>
      </c>
      <c r="E106" s="19">
        <f t="shared" si="3"/>
        <v>-400</v>
      </c>
      <c r="F106" s="16">
        <f t="shared" si="4"/>
        <v>0.91105181231932397</v>
      </c>
      <c r="G106" s="84">
        <f t="shared" si="5"/>
        <v>0.91105181231932397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1041</v>
      </c>
      <c r="E108" s="26">
        <f t="shared" si="3"/>
        <v>-399</v>
      </c>
      <c r="F108" s="8">
        <f t="shared" si="4"/>
        <v>0.72291666666666665</v>
      </c>
      <c r="G108" s="84">
        <f t="shared" si="5"/>
        <v>0.72291666666666665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11667</v>
      </c>
      <c r="E110" s="19">
        <f t="shared" si="3"/>
        <v>45</v>
      </c>
      <c r="F110" s="16">
        <f t="shared" si="4"/>
        <v>1.0038719669592153</v>
      </c>
      <c r="G110" s="84">
        <f t="shared" si="5"/>
        <v>1.0038719669592153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3134</v>
      </c>
      <c r="E111" s="33">
        <f t="shared" si="3"/>
        <v>-66</v>
      </c>
      <c r="F111" s="34">
        <f t="shared" si="4"/>
        <v>0.979375</v>
      </c>
      <c r="G111" s="84">
        <f t="shared" si="5"/>
        <v>0.979375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8533</v>
      </c>
      <c r="E112" s="26">
        <f t="shared" si="3"/>
        <v>111</v>
      </c>
      <c r="F112" s="8">
        <f t="shared" si="4"/>
        <v>1.0131797672761815</v>
      </c>
      <c r="G112" s="84">
        <f t="shared" si="5"/>
        <v>1.0131797672761815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4943</v>
      </c>
      <c r="E119" s="27">
        <f t="shared" si="3"/>
        <v>-281</v>
      </c>
      <c r="F119" s="16">
        <f t="shared" si="4"/>
        <v>0.94620980091883611</v>
      </c>
      <c r="G119" s="84">
        <f t="shared" si="5"/>
        <v>0.94620980091883611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1452</v>
      </c>
      <c r="E121" s="26">
        <f t="shared" si="3"/>
        <v>-197</v>
      </c>
      <c r="F121" s="8">
        <f t="shared" si="4"/>
        <v>0.88053365676167372</v>
      </c>
      <c r="G121" s="84">
        <f t="shared" si="5"/>
        <v>0.88053365676167372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1965</v>
      </c>
      <c r="E122" s="26">
        <f t="shared" si="3"/>
        <v>15</v>
      </c>
      <c r="F122" s="8">
        <f t="shared" si="4"/>
        <v>1.0076923076923077</v>
      </c>
      <c r="G122" s="84">
        <f t="shared" si="5"/>
        <v>1.0076923076923077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13988</v>
      </c>
      <c r="E125" s="19">
        <f t="shared" si="3"/>
        <v>-127</v>
      </c>
      <c r="F125" s="16">
        <f>+D125/C125</f>
        <v>0.9910024796315976</v>
      </c>
      <c r="G125" s="84">
        <f t="shared" si="5"/>
        <v>0.9910024796315976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951</v>
      </c>
      <c r="E126" s="33">
        <f t="shared" si="3"/>
        <v>-246</v>
      </c>
      <c r="F126" s="34">
        <f t="shared" si="4"/>
        <v>0.79448621553884713</v>
      </c>
      <c r="G126" s="84">
        <f t="shared" si="5"/>
        <v>0.79448621553884713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1251</v>
      </c>
      <c r="E127" s="26">
        <f t="shared" si="3"/>
        <v>201</v>
      </c>
      <c r="F127" s="8">
        <f t="shared" si="4"/>
        <v>1.1914285714285715</v>
      </c>
      <c r="G127" s="84">
        <f t="shared" si="5"/>
        <v>1.1914285714285715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1052</v>
      </c>
      <c r="E128" s="26">
        <f t="shared" si="3"/>
        <v>-55</v>
      </c>
      <c r="F128" s="8">
        <f t="shared" si="4"/>
        <v>0.95031616982836498</v>
      </c>
      <c r="G128" s="84">
        <f t="shared" si="5"/>
        <v>0.95031616982836498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4551</v>
      </c>
      <c r="E129" s="26">
        <f t="shared" si="3"/>
        <v>-62</v>
      </c>
      <c r="F129" s="8">
        <f t="shared" si="4"/>
        <v>0.98655972252330371</v>
      </c>
      <c r="G129" s="84">
        <f t="shared" si="5"/>
        <v>0.98655972252330371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2608</v>
      </c>
      <c r="E130" s="26">
        <f t="shared" si="3"/>
        <v>118</v>
      </c>
      <c r="F130" s="8">
        <f t="shared" si="4"/>
        <v>1.0473895582329318</v>
      </c>
      <c r="G130" s="84">
        <f t="shared" si="5"/>
        <v>1.0473895582329318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569</v>
      </c>
      <c r="E132" s="26">
        <f t="shared" si="3"/>
        <v>-121</v>
      </c>
      <c r="F132" s="8">
        <f t="shared" si="4"/>
        <v>0.82463768115942027</v>
      </c>
      <c r="G132" s="84">
        <f t="shared" si="5"/>
        <v>0.82463768115942027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1610</v>
      </c>
      <c r="E133" s="26">
        <f t="shared" si="3"/>
        <v>-8</v>
      </c>
      <c r="F133" s="8">
        <f t="shared" si="4"/>
        <v>0.99505562422744132</v>
      </c>
      <c r="G133" s="84">
        <f t="shared" si="5"/>
        <v>0.99505562422744132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4016</v>
      </c>
      <c r="E134" s="19">
        <f t="shared" ref="E134:E154" si="6">+D134-C134</f>
        <v>-959</v>
      </c>
      <c r="F134" s="20">
        <f t="shared" ref="F134:F154" si="7">+D134/C134</f>
        <v>0.80723618090452265</v>
      </c>
      <c r="G134" s="84">
        <f t="shared" ref="G134:G156" si="8">(D134/C134)</f>
        <v>0.80723618090452265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86">
        <v>4016</v>
      </c>
      <c r="E135" s="33">
        <f t="shared" si="6"/>
        <v>-959</v>
      </c>
      <c r="F135" s="34">
        <f t="shared" si="7"/>
        <v>0.80723618090452265</v>
      </c>
      <c r="G135" s="84">
        <f t="shared" si="8"/>
        <v>0.80723618090452265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8888</v>
      </c>
      <c r="E136" s="19">
        <f t="shared" si="6"/>
        <v>-37</v>
      </c>
      <c r="F136" s="16">
        <f t="shared" si="7"/>
        <v>0.99585434173669463</v>
      </c>
      <c r="G136" s="84">
        <f t="shared" si="8"/>
        <v>0.99585434173669463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2390</v>
      </c>
      <c r="E138" s="26">
        <f t="shared" si="6"/>
        <v>260</v>
      </c>
      <c r="F138" s="8">
        <f t="shared" si="7"/>
        <v>1.1220657276995305</v>
      </c>
      <c r="G138" s="84">
        <f t="shared" si="8"/>
        <v>1.1220657276995305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4252</v>
      </c>
      <c r="E139" s="26">
        <f t="shared" si="6"/>
        <v>-68</v>
      </c>
      <c r="F139" s="8">
        <f t="shared" si="7"/>
        <v>0.98425925925925928</v>
      </c>
      <c r="G139" s="84">
        <f t="shared" si="8"/>
        <v>0.98425925925925928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19628</v>
      </c>
      <c r="E140" s="19">
        <f t="shared" si="6"/>
        <v>-2119</v>
      </c>
      <c r="F140" s="16">
        <f t="shared" si="7"/>
        <v>0.90256127281923948</v>
      </c>
      <c r="G140" s="84">
        <f t="shared" si="8"/>
        <v>0.90256127281923948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333</v>
      </c>
      <c r="E147" s="26">
        <f t="shared" si="6"/>
        <v>35</v>
      </c>
      <c r="F147" s="8">
        <f t="shared" si="7"/>
        <v>1.1174496644295302</v>
      </c>
      <c r="G147" s="84">
        <f t="shared" si="8"/>
        <v>1.1174496644295302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3103</v>
      </c>
      <c r="E148" s="26">
        <f t="shared" si="6"/>
        <v>-317</v>
      </c>
      <c r="F148" s="8">
        <f t="shared" si="7"/>
        <v>0.90730994152046784</v>
      </c>
      <c r="G148" s="84">
        <f t="shared" si="8"/>
        <v>0.90730994152046784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1589</v>
      </c>
      <c r="E149" s="26">
        <f t="shared" si="6"/>
        <v>-810</v>
      </c>
      <c r="F149" s="8">
        <f t="shared" si="7"/>
        <v>0.66235931638182577</v>
      </c>
      <c r="G149" s="84">
        <f t="shared" si="8"/>
        <v>0.66235931638182577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235220</v>
      </c>
      <c r="E156" s="55">
        <f>+E5+E7+E24+E26+E31+E36+E42+E48+E50+E52+E56+E60+E62+E65+E72+E87+E89+E92+E94+E100+E103+E106+E110+E113+E115+E119+E123+E125+E134+E136+E140+E151+E153</f>
        <v>-3175</v>
      </c>
      <c r="F156" s="56">
        <f>+D156/C156</f>
        <v>0.98668176765452298</v>
      </c>
      <c r="G156" s="82">
        <f t="shared" si="8"/>
        <v>0.98668176765452298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235220</v>
      </c>
      <c r="E160" s="14">
        <f>+C160-D160</f>
        <v>3175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471614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235220</v>
      </c>
      <c r="D166">
        <f>234850+3649+1102</f>
        <v>239601</v>
      </c>
      <c r="E166" s="14">
        <f>+D166+D167</f>
        <v>475995</v>
      </c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236394</v>
      </c>
      <c r="D167" s="14">
        <f>+C167</f>
        <v>236394</v>
      </c>
      <c r="E167" s="14">
        <v>475067</v>
      </c>
      <c r="F167" s="75">
        <f>+E167-E166</f>
        <v>-928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{E98AB528-265F-40C5-882D-9E5979873EF4}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{58C89906-2917-4FAE-9E2C-1E5505283FB8}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98AB528-265F-40C5-882D-9E5979873E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58C89906-2917-4FAE-9E2C-1E5505283F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063FB-8528-4E78-8ECD-A18912FA1560}">
  <dimension ref="B1:N242"/>
  <sheetViews>
    <sheetView topLeftCell="B30" zoomScale="120" zoomScaleNormal="120" workbookViewId="0">
      <selection activeCell="F131" sqref="F131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26860</v>
      </c>
      <c r="E7" s="19">
        <f t="shared" si="0"/>
        <v>515</v>
      </c>
      <c r="F7" s="16">
        <f t="shared" si="1"/>
        <v>1.019548301385462</v>
      </c>
      <c r="G7" s="84">
        <f t="shared" si="2"/>
        <v>1.019548301385462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1561</v>
      </c>
      <c r="E8" s="33">
        <f t="shared" si="0"/>
        <v>-14</v>
      </c>
      <c r="F8" s="34">
        <f t="shared" si="1"/>
        <v>0.99111111111111116</v>
      </c>
      <c r="G8" s="84">
        <f t="shared" si="2"/>
        <v>0.99111111111111116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826</v>
      </c>
      <c r="E10" s="26">
        <f t="shared" si="0"/>
        <v>16</v>
      </c>
      <c r="F10" s="8">
        <f t="shared" si="1"/>
        <v>1.019753086419753</v>
      </c>
      <c r="G10" s="84">
        <f t="shared" si="2"/>
        <v>1.019753086419753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1475</v>
      </c>
      <c r="E13" s="26">
        <f t="shared" si="0"/>
        <v>45</v>
      </c>
      <c r="F13" s="8">
        <f t="shared" si="1"/>
        <v>1.0314685314685315</v>
      </c>
      <c r="G13" s="84">
        <f t="shared" si="2"/>
        <v>1.0314685314685315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1156</v>
      </c>
      <c r="E14" s="26">
        <f t="shared" si="0"/>
        <v>46</v>
      </c>
      <c r="F14" s="8">
        <f t="shared" si="1"/>
        <v>1.0414414414414415</v>
      </c>
      <c r="G14" s="84">
        <f t="shared" si="2"/>
        <v>1.0414414414414415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2897</v>
      </c>
      <c r="E15" s="26">
        <f t="shared" si="0"/>
        <v>109</v>
      </c>
      <c r="F15" s="8">
        <f t="shared" si="1"/>
        <v>1.0390961262553802</v>
      </c>
      <c r="G15" s="84">
        <f t="shared" si="2"/>
        <v>1.0390961262553802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999</v>
      </c>
      <c r="E17" s="26">
        <f t="shared" si="0"/>
        <v>39</v>
      </c>
      <c r="F17" s="8">
        <f t="shared" si="1"/>
        <v>1.0406249999999999</v>
      </c>
      <c r="G17" s="84">
        <f t="shared" si="2"/>
        <v>1.0406249999999999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3312</v>
      </c>
      <c r="E18" s="26">
        <f t="shared" si="0"/>
        <v>104</v>
      </c>
      <c r="F18" s="8">
        <f t="shared" si="1"/>
        <v>1.032418952618454</v>
      </c>
      <c r="G18" s="84">
        <f t="shared" si="2"/>
        <v>1.032418952618454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1697</v>
      </c>
      <c r="E20" s="26">
        <f t="shared" si="0"/>
        <v>-33</v>
      </c>
      <c r="F20" s="8">
        <f t="shared" si="1"/>
        <v>0.98092485549132946</v>
      </c>
      <c r="G20" s="84">
        <f t="shared" si="2"/>
        <v>0.98092485549132946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3061</v>
      </c>
      <c r="E21" s="26">
        <f t="shared" si="0"/>
        <v>61</v>
      </c>
      <c r="F21" s="8">
        <f t="shared" si="1"/>
        <v>1.0203333333333333</v>
      </c>
      <c r="G21" s="84">
        <f t="shared" si="2"/>
        <v>1.0203333333333333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3952</v>
      </c>
      <c r="E22" s="26">
        <f t="shared" si="0"/>
        <v>22</v>
      </c>
      <c r="F22" s="8">
        <f t="shared" si="1"/>
        <v>1.0055979643765904</v>
      </c>
      <c r="G22" s="84">
        <f t="shared" si="2"/>
        <v>1.0055979643765904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1228</v>
      </c>
      <c r="E23" s="26">
        <f t="shared" si="0"/>
        <v>28</v>
      </c>
      <c r="F23" s="8">
        <f t="shared" si="1"/>
        <v>1.0233333333333334</v>
      </c>
      <c r="G23" s="84">
        <f t="shared" si="2"/>
        <v>1.0233333333333334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1775</v>
      </c>
      <c r="E24" s="19">
        <f t="shared" si="0"/>
        <v>550</v>
      </c>
      <c r="F24" s="16">
        <f t="shared" si="1"/>
        <v>1.4489795918367347</v>
      </c>
      <c r="G24" s="84">
        <f t="shared" si="2"/>
        <v>1.4489795918367347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1775</v>
      </c>
      <c r="E25" s="33">
        <f t="shared" si="0"/>
        <v>550</v>
      </c>
      <c r="F25" s="34">
        <f t="shared" si="1"/>
        <v>1.4489795918367347</v>
      </c>
      <c r="G25" s="84">
        <f t="shared" si="2"/>
        <v>1.4489795918367347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15790</v>
      </c>
      <c r="E26" s="19">
        <f t="shared" si="0"/>
        <v>2191</v>
      </c>
      <c r="F26" s="16">
        <f t="shared" si="1"/>
        <v>1.161114787852048</v>
      </c>
      <c r="G26" s="84">
        <f t="shared" si="2"/>
        <v>1.161114787852048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2925</v>
      </c>
      <c r="E28" s="26">
        <f t="shared" si="0"/>
        <v>555</v>
      </c>
      <c r="F28" s="8">
        <f t="shared" si="1"/>
        <v>1.2341772151898733</v>
      </c>
      <c r="G28" s="84">
        <f t="shared" si="2"/>
        <v>1.2341772151898733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2764</v>
      </c>
      <c r="E29" s="26">
        <f t="shared" si="0"/>
        <v>694</v>
      </c>
      <c r="F29" s="8">
        <f t="shared" si="1"/>
        <v>1.3352657004830917</v>
      </c>
      <c r="G29" s="84">
        <f t="shared" si="2"/>
        <v>1.3352657004830917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6736</v>
      </c>
      <c r="E30" s="26">
        <f t="shared" si="0"/>
        <v>527</v>
      </c>
      <c r="F30" s="8">
        <f t="shared" si="1"/>
        <v>1.0848767917539057</v>
      </c>
      <c r="G30" s="84">
        <f t="shared" si="2"/>
        <v>1.0848767917539057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12472</v>
      </c>
      <c r="E31" s="19">
        <f t="shared" si="0"/>
        <v>1607</v>
      </c>
      <c r="F31" s="16">
        <f t="shared" si="1"/>
        <v>1.1479061205706396</v>
      </c>
      <c r="G31" s="84">
        <f t="shared" si="2"/>
        <v>1.1479061205706396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8629</v>
      </c>
      <c r="E36" s="19">
        <f t="shared" si="0"/>
        <v>-604</v>
      </c>
      <c r="F36" s="16">
        <f t="shared" si="1"/>
        <v>0.93458247590165711</v>
      </c>
      <c r="G36" s="84">
        <f t="shared" si="2"/>
        <v>0.93458247590165711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1701</v>
      </c>
      <c r="E37" s="33">
        <f t="shared" si="0"/>
        <v>-120</v>
      </c>
      <c r="F37" s="34">
        <f t="shared" si="1"/>
        <v>0.9341021416803954</v>
      </c>
      <c r="G37" s="84">
        <f t="shared" si="2"/>
        <v>0.9341021416803954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795</v>
      </c>
      <c r="E38" s="26">
        <f t="shared" si="0"/>
        <v>-105</v>
      </c>
      <c r="F38" s="8">
        <f t="shared" si="1"/>
        <v>0.8833333333333333</v>
      </c>
      <c r="G38" s="84">
        <f t="shared" si="2"/>
        <v>0.8833333333333333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3240</v>
      </c>
      <c r="E39" s="26">
        <f t="shared" si="0"/>
        <v>-200</v>
      </c>
      <c r="F39" s="8">
        <f t="shared" si="1"/>
        <v>0.94186046511627908</v>
      </c>
      <c r="G39" s="84">
        <f t="shared" si="2"/>
        <v>0.94186046511627908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2303</v>
      </c>
      <c r="E40" s="26">
        <f t="shared" si="0"/>
        <v>-94</v>
      </c>
      <c r="F40" s="8">
        <f t="shared" si="1"/>
        <v>0.96078431372549022</v>
      </c>
      <c r="G40" s="84">
        <f t="shared" si="2"/>
        <v>0.96078431372549022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3376</v>
      </c>
      <c r="E42" s="19">
        <f t="shared" si="0"/>
        <v>-1229</v>
      </c>
      <c r="F42" s="16">
        <f t="shared" si="1"/>
        <v>0.7331161780673181</v>
      </c>
      <c r="G42" s="84">
        <f t="shared" si="2"/>
        <v>0.7331161780673181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515</v>
      </c>
      <c r="E43" s="33">
        <f t="shared" si="0"/>
        <v>-160</v>
      </c>
      <c r="F43" s="34">
        <f t="shared" si="1"/>
        <v>0.76296296296296295</v>
      </c>
      <c r="G43" s="84">
        <f t="shared" si="2"/>
        <v>0.76296296296296295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710</v>
      </c>
      <c r="E44" s="26">
        <f t="shared" si="0"/>
        <v>-250</v>
      </c>
      <c r="F44" s="8">
        <f t="shared" si="1"/>
        <v>0.73958333333333337</v>
      </c>
      <c r="G44" s="84">
        <f t="shared" si="2"/>
        <v>0.73958333333333337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961</v>
      </c>
      <c r="E46" s="26">
        <f t="shared" si="0"/>
        <v>-299</v>
      </c>
      <c r="F46" s="8">
        <f t="shared" si="1"/>
        <v>0.76269841269841265</v>
      </c>
      <c r="G46" s="84">
        <f t="shared" si="2"/>
        <v>0.76269841269841265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2741</v>
      </c>
      <c r="E48" s="19">
        <f t="shared" si="0"/>
        <v>-9</v>
      </c>
      <c r="F48" s="16">
        <f t="shared" si="1"/>
        <v>0.99672727272727268</v>
      </c>
      <c r="G48" s="84">
        <f t="shared" si="2"/>
        <v>0.99672727272727268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2741</v>
      </c>
      <c r="E49" s="33">
        <f t="shared" si="0"/>
        <v>-9</v>
      </c>
      <c r="F49" s="34">
        <f t="shared" si="1"/>
        <v>0.99672727272727268</v>
      </c>
      <c r="G49" s="84">
        <f t="shared" si="2"/>
        <v>0.99672727272727268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4903</v>
      </c>
      <c r="E52" s="19">
        <f t="shared" si="0"/>
        <v>66</v>
      </c>
      <c r="F52" s="16">
        <f>+D52/C52</f>
        <v>1.0136448211701468</v>
      </c>
      <c r="G52" s="84">
        <f t="shared" si="2"/>
        <v>1.0136448211701468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8545</v>
      </c>
      <c r="E56" s="19">
        <f t="shared" si="0"/>
        <v>390</v>
      </c>
      <c r="F56" s="16">
        <f t="shared" si="1"/>
        <v>1.0478234212139792</v>
      </c>
      <c r="G56" s="84">
        <f t="shared" si="2"/>
        <v>1.0478234212139792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4309</v>
      </c>
      <c r="E59" s="26">
        <f t="shared" si="0"/>
        <v>379</v>
      </c>
      <c r="F59" s="8">
        <f t="shared" si="1"/>
        <v>1.0964376590330789</v>
      </c>
      <c r="G59" s="84">
        <f t="shared" si="2"/>
        <v>1.0964376590330789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22052</v>
      </c>
      <c r="E65" s="19">
        <f t="shared" si="0"/>
        <v>1082</v>
      </c>
      <c r="F65" s="16">
        <f t="shared" si="1"/>
        <v>1.0515975202670482</v>
      </c>
      <c r="G65" s="84">
        <f t="shared" si="2"/>
        <v>1.0515975202670482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5544</v>
      </c>
      <c r="E66" s="33">
        <f t="shared" si="0"/>
        <v>174</v>
      </c>
      <c r="F66" s="34">
        <f t="shared" si="1"/>
        <v>1.0324022346368715</v>
      </c>
      <c r="G66" s="84">
        <f t="shared" si="2"/>
        <v>1.0324022346368715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2323</v>
      </c>
      <c r="E67" s="26">
        <f t="shared" si="0"/>
        <v>-197</v>
      </c>
      <c r="F67" s="8">
        <f t="shared" si="1"/>
        <v>0.92182539682539677</v>
      </c>
      <c r="G67" s="84">
        <f t="shared" si="2"/>
        <v>0.92182539682539677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4461</v>
      </c>
      <c r="E71" s="26">
        <f t="shared" si="3"/>
        <v>321</v>
      </c>
      <c r="F71" s="8">
        <f t="shared" si="4"/>
        <v>1.077536231884058</v>
      </c>
      <c r="G71" s="84">
        <f t="shared" si="5"/>
        <v>1.077536231884058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23891</v>
      </c>
      <c r="E72" s="19">
        <f t="shared" si="3"/>
        <v>1528</v>
      </c>
      <c r="F72" s="16">
        <f t="shared" si="4"/>
        <v>1.0683271475204579</v>
      </c>
      <c r="G72" s="84">
        <f>(D72/C72)</f>
        <v>1.0683271475204579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4018</v>
      </c>
      <c r="E82" s="26">
        <f t="shared" si="3"/>
        <v>-362</v>
      </c>
      <c r="F82" s="8">
        <f t="shared" si="4"/>
        <v>0.91735159817351597</v>
      </c>
      <c r="G82" s="84">
        <f t="shared" si="5"/>
        <v>0.91735159817351597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6854</v>
      </c>
      <c r="E84" s="26">
        <f t="shared" si="3"/>
        <v>164</v>
      </c>
      <c r="F84" s="8">
        <f t="shared" si="4"/>
        <v>1.0245142002989536</v>
      </c>
      <c r="G84" s="84">
        <f t="shared" si="5"/>
        <v>1.0245142002989536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1716</v>
      </c>
      <c r="E86" s="26">
        <f t="shared" si="3"/>
        <v>696</v>
      </c>
      <c r="F86" s="8">
        <f t="shared" si="4"/>
        <v>1.6823529411764706</v>
      </c>
      <c r="G86" s="84">
        <f t="shared" si="5"/>
        <v>1.6823529411764706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4040</v>
      </c>
      <c r="E89" s="19">
        <f t="shared" si="3"/>
        <v>590</v>
      </c>
      <c r="F89" s="16">
        <f t="shared" si="4"/>
        <v>1.1710144927536232</v>
      </c>
      <c r="G89" s="84">
        <f t="shared" si="5"/>
        <v>1.1710144927536232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5006</v>
      </c>
      <c r="E94" s="19">
        <f t="shared" si="3"/>
        <v>161</v>
      </c>
      <c r="F94" s="16">
        <f t="shared" si="4"/>
        <v>1.0332301341589267</v>
      </c>
      <c r="G94" s="84">
        <f t="shared" si="5"/>
        <v>1.0332301341589267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5298</v>
      </c>
      <c r="E103" s="19">
        <f t="shared" si="3"/>
        <v>-1299</v>
      </c>
      <c r="F103" s="16">
        <f t="shared" si="4"/>
        <v>0.80309231468849474</v>
      </c>
      <c r="G103" s="84">
        <f t="shared" si="5"/>
        <v>0.80309231468849474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3125</v>
      </c>
      <c r="E105" s="26">
        <f t="shared" si="3"/>
        <v>-947</v>
      </c>
      <c r="F105" s="8">
        <f t="shared" si="4"/>
        <v>0.76743614931237725</v>
      </c>
      <c r="G105" s="84">
        <f t="shared" si="5"/>
        <v>0.76743614931237725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4186</v>
      </c>
      <c r="E106" s="19">
        <f t="shared" si="3"/>
        <v>-311</v>
      </c>
      <c r="F106" s="16">
        <f t="shared" si="4"/>
        <v>0.93084278407827437</v>
      </c>
      <c r="G106" s="84">
        <f t="shared" si="5"/>
        <v>0.93084278407827437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1130</v>
      </c>
      <c r="E108" s="26">
        <f t="shared" si="3"/>
        <v>-310</v>
      </c>
      <c r="F108" s="8">
        <f t="shared" si="4"/>
        <v>0.78472222222222221</v>
      </c>
      <c r="G108" s="84">
        <f t="shared" si="5"/>
        <v>0.78472222222222221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11700</v>
      </c>
      <c r="E110" s="19">
        <f t="shared" si="3"/>
        <v>78</v>
      </c>
      <c r="F110" s="16">
        <f t="shared" si="4"/>
        <v>1.0067114093959733</v>
      </c>
      <c r="G110" s="84">
        <f t="shared" si="5"/>
        <v>1.0067114093959733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3135</v>
      </c>
      <c r="E111" s="33">
        <f t="shared" si="3"/>
        <v>-65</v>
      </c>
      <c r="F111" s="34">
        <f t="shared" si="4"/>
        <v>0.97968750000000004</v>
      </c>
      <c r="G111" s="84">
        <f t="shared" si="5"/>
        <v>0.97968750000000004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8565</v>
      </c>
      <c r="E112" s="26">
        <f t="shared" si="3"/>
        <v>143</v>
      </c>
      <c r="F112" s="8">
        <f t="shared" si="4"/>
        <v>1.0169793398242697</v>
      </c>
      <c r="G112" s="84">
        <f t="shared" si="5"/>
        <v>1.0169793398242697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4966</v>
      </c>
      <c r="E119" s="27">
        <f t="shared" si="3"/>
        <v>-258</v>
      </c>
      <c r="F119" s="16">
        <f t="shared" si="4"/>
        <v>0.95061255742725881</v>
      </c>
      <c r="G119" s="84">
        <f t="shared" si="5"/>
        <v>0.95061255742725881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1474</v>
      </c>
      <c r="E121" s="26">
        <f t="shared" si="3"/>
        <v>-175</v>
      </c>
      <c r="F121" s="8">
        <f t="shared" si="4"/>
        <v>0.89387507580351733</v>
      </c>
      <c r="G121" s="84">
        <f t="shared" si="5"/>
        <v>0.89387507580351733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1966</v>
      </c>
      <c r="E122" s="26">
        <f t="shared" si="3"/>
        <v>16</v>
      </c>
      <c r="F122" s="8">
        <f t="shared" si="4"/>
        <v>1.0082051282051283</v>
      </c>
      <c r="G122" s="84">
        <f t="shared" si="5"/>
        <v>1.0082051282051283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14081</v>
      </c>
      <c r="E125" s="19">
        <f t="shared" si="3"/>
        <v>-34</v>
      </c>
      <c r="F125" s="16">
        <f>+D125/C125</f>
        <v>0.99759121501948278</v>
      </c>
      <c r="G125" s="84">
        <f t="shared" si="5"/>
        <v>0.99759121501948278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1251</v>
      </c>
      <c r="E127" s="26">
        <f t="shared" si="3"/>
        <v>201</v>
      </c>
      <c r="F127" s="8">
        <f t="shared" si="4"/>
        <v>1.1914285714285715</v>
      </c>
      <c r="G127" s="84">
        <f t="shared" si="5"/>
        <v>1.1914285714285715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1054</v>
      </c>
      <c r="E128" s="26">
        <f t="shared" si="3"/>
        <v>-53</v>
      </c>
      <c r="F128" s="8">
        <f t="shared" si="4"/>
        <v>0.95212285456187895</v>
      </c>
      <c r="G128" s="84">
        <f t="shared" si="5"/>
        <v>0.95212285456187895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4552</v>
      </c>
      <c r="E129" s="26">
        <f t="shared" si="3"/>
        <v>-61</v>
      </c>
      <c r="F129" s="8">
        <f t="shared" si="4"/>
        <v>0.98677650119228266</v>
      </c>
      <c r="G129" s="84">
        <f t="shared" si="5"/>
        <v>0.98677650119228266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2622</v>
      </c>
      <c r="E130" s="26">
        <f t="shared" si="3"/>
        <v>132</v>
      </c>
      <c r="F130" s="8">
        <f t="shared" si="4"/>
        <v>1.0530120481927712</v>
      </c>
      <c r="G130" s="84">
        <f t="shared" si="5"/>
        <v>1.0530120481927712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642</v>
      </c>
      <c r="E132" s="26">
        <f t="shared" si="3"/>
        <v>-48</v>
      </c>
      <c r="F132" s="8">
        <f t="shared" si="4"/>
        <v>0.93043478260869561</v>
      </c>
      <c r="G132" s="84">
        <f t="shared" si="5"/>
        <v>0.93043478260869561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1612</v>
      </c>
      <c r="E133" s="26">
        <f t="shared" si="3"/>
        <v>-6</v>
      </c>
      <c r="F133" s="8">
        <f t="shared" si="4"/>
        <v>0.99629171817058093</v>
      </c>
      <c r="G133" s="84">
        <f t="shared" si="5"/>
        <v>0.99629171817058093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5246</v>
      </c>
      <c r="E134" s="19">
        <f t="shared" ref="E134:E154" si="6">+D134-C134</f>
        <v>271</v>
      </c>
      <c r="F134" s="20">
        <f t="shared" ref="F134:F154" si="7">+D134/C134</f>
        <v>1.0544723618090452</v>
      </c>
      <c r="G134" s="84">
        <f t="shared" ref="G134:G156" si="8">(D134/C134)</f>
        <v>1.0544723618090452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5246</v>
      </c>
      <c r="E135" s="33">
        <f t="shared" si="6"/>
        <v>271</v>
      </c>
      <c r="F135" s="34">
        <f t="shared" si="7"/>
        <v>1.0544723618090452</v>
      </c>
      <c r="G135" s="84">
        <f t="shared" si="8"/>
        <v>1.0544723618090452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9016</v>
      </c>
      <c r="E136" s="19">
        <f t="shared" si="6"/>
        <v>91</v>
      </c>
      <c r="F136" s="16">
        <f t="shared" si="7"/>
        <v>1.0101960784313726</v>
      </c>
      <c r="G136" s="84">
        <f t="shared" si="8"/>
        <v>1.0101960784313726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2434</v>
      </c>
      <c r="E138" s="26">
        <f t="shared" si="6"/>
        <v>304</v>
      </c>
      <c r="F138" s="8">
        <f t="shared" si="7"/>
        <v>1.1427230046948358</v>
      </c>
      <c r="G138" s="84">
        <f t="shared" si="8"/>
        <v>1.1427230046948358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4336</v>
      </c>
      <c r="E139" s="26">
        <f t="shared" si="6"/>
        <v>16</v>
      </c>
      <c r="F139" s="8">
        <f t="shared" si="7"/>
        <v>1.0037037037037038</v>
      </c>
      <c r="G139" s="84">
        <f t="shared" si="8"/>
        <v>1.0037037037037038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19633</v>
      </c>
      <c r="E140" s="19">
        <f t="shared" si="6"/>
        <v>-2114</v>
      </c>
      <c r="F140" s="16">
        <f t="shared" si="7"/>
        <v>0.90279118958936866</v>
      </c>
      <c r="G140" s="84">
        <f t="shared" si="8"/>
        <v>0.90279118958936866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3103</v>
      </c>
      <c r="E148" s="26">
        <f t="shared" si="6"/>
        <v>-317</v>
      </c>
      <c r="F148" s="8">
        <f t="shared" si="7"/>
        <v>0.90730994152046784</v>
      </c>
      <c r="G148" s="84">
        <f t="shared" si="8"/>
        <v>0.90730994152046784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1593</v>
      </c>
      <c r="E149" s="26">
        <f t="shared" si="6"/>
        <v>-806</v>
      </c>
      <c r="F149" s="8">
        <f t="shared" si="7"/>
        <v>0.66402667778240931</v>
      </c>
      <c r="G149" s="84">
        <f t="shared" si="8"/>
        <v>0.66402667778240931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239235</v>
      </c>
      <c r="E156" s="55">
        <f>+E5+E7+E24+E26+E31+E36+E42+E48+E50+E52+E56+E60+E62+E65+E72+E87+E89+E92+E94+E100+E103+E106+E110+E113+E115+E119+E123+E125+E134+E136+E140+E151+E153</f>
        <v>840</v>
      </c>
      <c r="F156" s="56">
        <f>+D156/C156</f>
        <v>1.0035235638331341</v>
      </c>
      <c r="G156" s="82">
        <f t="shared" si="8"/>
        <v>1.0035235638331341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239235</v>
      </c>
      <c r="E160" s="14">
        <f>+C160-D160</f>
        <v>-840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475016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239235</v>
      </c>
      <c r="D166">
        <f>234850+3649+1102</f>
        <v>239601</v>
      </c>
      <c r="E166" s="14">
        <f>+D166+D167</f>
        <v>475382</v>
      </c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-315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{AAFD55D8-F234-49F1-9C65-B86BE8958B28}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{25C21F23-F81C-447D-999C-4836C7882AC6}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AFD55D8-F234-49F1-9C65-B86BE8958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25C21F23-F81C-447D-999C-4836C7882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C820-A890-4F88-AE15-E9C697FA89BD}">
  <dimension ref="B1:N242"/>
  <sheetViews>
    <sheetView topLeftCell="B30" zoomScale="120" zoomScaleNormal="120" workbookViewId="0">
      <selection activeCell="E52" sqref="E52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26860</v>
      </c>
      <c r="E7" s="19">
        <f t="shared" si="0"/>
        <v>515</v>
      </c>
      <c r="F7" s="16">
        <f t="shared" si="1"/>
        <v>1.019548301385462</v>
      </c>
      <c r="G7" s="84">
        <f t="shared" si="2"/>
        <v>1.019548301385462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1561</v>
      </c>
      <c r="E8" s="33">
        <f t="shared" si="0"/>
        <v>-14</v>
      </c>
      <c r="F8" s="34">
        <f t="shared" si="1"/>
        <v>0.99111111111111116</v>
      </c>
      <c r="G8" s="84">
        <f t="shared" si="2"/>
        <v>0.99111111111111116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633</v>
      </c>
      <c r="E9" s="26">
        <f t="shared" si="0"/>
        <v>-17</v>
      </c>
      <c r="F9" s="8">
        <f t="shared" si="1"/>
        <v>0.97384615384615381</v>
      </c>
      <c r="G9" s="84">
        <f t="shared" si="2"/>
        <v>0.97384615384615381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826</v>
      </c>
      <c r="E10" s="26">
        <f t="shared" si="0"/>
        <v>16</v>
      </c>
      <c r="F10" s="8">
        <f t="shared" si="1"/>
        <v>1.019753086419753</v>
      </c>
      <c r="G10" s="84">
        <f t="shared" si="2"/>
        <v>1.019753086419753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1475</v>
      </c>
      <c r="E13" s="26">
        <f t="shared" si="0"/>
        <v>45</v>
      </c>
      <c r="F13" s="8">
        <f t="shared" si="1"/>
        <v>1.0314685314685315</v>
      </c>
      <c r="G13" s="84">
        <f t="shared" si="2"/>
        <v>1.0314685314685315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1156</v>
      </c>
      <c r="E14" s="26">
        <f t="shared" si="0"/>
        <v>46</v>
      </c>
      <c r="F14" s="8">
        <f t="shared" si="1"/>
        <v>1.0414414414414415</v>
      </c>
      <c r="G14" s="84">
        <f t="shared" si="2"/>
        <v>1.0414414414414415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2897</v>
      </c>
      <c r="E15" s="26">
        <f t="shared" si="0"/>
        <v>109</v>
      </c>
      <c r="F15" s="8">
        <f t="shared" si="1"/>
        <v>1.0390961262553802</v>
      </c>
      <c r="G15" s="84">
        <f t="shared" si="2"/>
        <v>1.0390961262553802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999</v>
      </c>
      <c r="E17" s="26">
        <f t="shared" si="0"/>
        <v>39</v>
      </c>
      <c r="F17" s="8">
        <f t="shared" si="1"/>
        <v>1.0406249999999999</v>
      </c>
      <c r="G17" s="84">
        <f t="shared" si="2"/>
        <v>1.0406249999999999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3312</v>
      </c>
      <c r="E18" s="26">
        <f t="shared" si="0"/>
        <v>104</v>
      </c>
      <c r="F18" s="8">
        <f t="shared" si="1"/>
        <v>1.032418952618454</v>
      </c>
      <c r="G18" s="84">
        <f t="shared" si="2"/>
        <v>1.032418952618454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1697</v>
      </c>
      <c r="E20" s="26">
        <f t="shared" si="0"/>
        <v>-33</v>
      </c>
      <c r="F20" s="8">
        <f t="shared" si="1"/>
        <v>0.98092485549132946</v>
      </c>
      <c r="G20" s="84">
        <f t="shared" si="2"/>
        <v>0.98092485549132946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3061</v>
      </c>
      <c r="E21" s="26">
        <f t="shared" si="0"/>
        <v>61</v>
      </c>
      <c r="F21" s="8">
        <f t="shared" si="1"/>
        <v>1.0203333333333333</v>
      </c>
      <c r="G21" s="84">
        <f t="shared" si="2"/>
        <v>1.0203333333333333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3952</v>
      </c>
      <c r="E22" s="26">
        <f t="shared" si="0"/>
        <v>22</v>
      </c>
      <c r="F22" s="8">
        <f t="shared" si="1"/>
        <v>1.0055979643765904</v>
      </c>
      <c r="G22" s="84">
        <f t="shared" si="2"/>
        <v>1.0055979643765904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1228</v>
      </c>
      <c r="E23" s="26">
        <f t="shared" si="0"/>
        <v>28</v>
      </c>
      <c r="F23" s="8">
        <f t="shared" si="1"/>
        <v>1.0233333333333334</v>
      </c>
      <c r="G23" s="84">
        <f t="shared" si="2"/>
        <v>1.0233333333333334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1775</v>
      </c>
      <c r="E24" s="19">
        <f t="shared" si="0"/>
        <v>550</v>
      </c>
      <c r="F24" s="16">
        <f t="shared" si="1"/>
        <v>1.4489795918367347</v>
      </c>
      <c r="G24" s="84">
        <f t="shared" si="2"/>
        <v>1.4489795918367347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1775</v>
      </c>
      <c r="E25" s="33">
        <f t="shared" si="0"/>
        <v>550</v>
      </c>
      <c r="F25" s="34">
        <f t="shared" si="1"/>
        <v>1.4489795918367347</v>
      </c>
      <c r="G25" s="84">
        <f t="shared" si="2"/>
        <v>1.4489795918367347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15790</v>
      </c>
      <c r="E26" s="19">
        <f t="shared" si="0"/>
        <v>2191</v>
      </c>
      <c r="F26" s="16">
        <f t="shared" si="1"/>
        <v>1.161114787852048</v>
      </c>
      <c r="G26" s="84">
        <f t="shared" si="2"/>
        <v>1.161114787852048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2925</v>
      </c>
      <c r="E28" s="26">
        <f t="shared" si="0"/>
        <v>555</v>
      </c>
      <c r="F28" s="8">
        <f t="shared" si="1"/>
        <v>1.2341772151898733</v>
      </c>
      <c r="G28" s="84">
        <f t="shared" si="2"/>
        <v>1.2341772151898733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2764</v>
      </c>
      <c r="E29" s="26">
        <f t="shared" si="0"/>
        <v>694</v>
      </c>
      <c r="F29" s="8">
        <f t="shared" si="1"/>
        <v>1.3352657004830917</v>
      </c>
      <c r="G29" s="84">
        <f t="shared" si="2"/>
        <v>1.3352657004830917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6736</v>
      </c>
      <c r="E30" s="26">
        <f t="shared" si="0"/>
        <v>527</v>
      </c>
      <c r="F30" s="8">
        <f t="shared" si="1"/>
        <v>1.0848767917539057</v>
      </c>
      <c r="G30" s="84">
        <f t="shared" si="2"/>
        <v>1.0848767917539057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12472</v>
      </c>
      <c r="E31" s="19">
        <f t="shared" si="0"/>
        <v>1607</v>
      </c>
      <c r="F31" s="16">
        <f t="shared" si="1"/>
        <v>1.1479061205706396</v>
      </c>
      <c r="G31" s="84">
        <f t="shared" si="2"/>
        <v>1.1479061205706396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2354</v>
      </c>
      <c r="E35" s="26">
        <f t="shared" si="0"/>
        <v>44</v>
      </c>
      <c r="F35" s="8">
        <f t="shared" si="1"/>
        <v>1.019047619047619</v>
      </c>
      <c r="G35" s="84">
        <f t="shared" si="2"/>
        <v>1.019047619047619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8629</v>
      </c>
      <c r="E36" s="19">
        <f t="shared" si="0"/>
        <v>-604</v>
      </c>
      <c r="F36" s="16">
        <f t="shared" si="1"/>
        <v>0.93458247590165711</v>
      </c>
      <c r="G36" s="84">
        <f t="shared" si="2"/>
        <v>0.93458247590165711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1701</v>
      </c>
      <c r="E37" s="33">
        <f t="shared" si="0"/>
        <v>-120</v>
      </c>
      <c r="F37" s="34">
        <f t="shared" si="1"/>
        <v>0.9341021416803954</v>
      </c>
      <c r="G37" s="84">
        <f t="shared" si="2"/>
        <v>0.9341021416803954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795</v>
      </c>
      <c r="E38" s="26">
        <f t="shared" si="0"/>
        <v>-105</v>
      </c>
      <c r="F38" s="8">
        <f t="shared" si="1"/>
        <v>0.8833333333333333</v>
      </c>
      <c r="G38" s="84">
        <f t="shared" si="2"/>
        <v>0.8833333333333333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3240</v>
      </c>
      <c r="E39" s="26">
        <f t="shared" si="0"/>
        <v>-200</v>
      </c>
      <c r="F39" s="8">
        <f t="shared" si="1"/>
        <v>0.94186046511627908</v>
      </c>
      <c r="G39" s="84">
        <f t="shared" si="2"/>
        <v>0.94186046511627908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2303</v>
      </c>
      <c r="E40" s="26">
        <f t="shared" si="0"/>
        <v>-94</v>
      </c>
      <c r="F40" s="8">
        <f t="shared" si="1"/>
        <v>0.96078431372549022</v>
      </c>
      <c r="G40" s="84">
        <f t="shared" si="2"/>
        <v>0.96078431372549022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3376</v>
      </c>
      <c r="E42" s="19">
        <f t="shared" si="0"/>
        <v>-1229</v>
      </c>
      <c r="F42" s="16">
        <f t="shared" si="1"/>
        <v>0.7331161780673181</v>
      </c>
      <c r="G42" s="84">
        <f t="shared" si="2"/>
        <v>0.7331161780673181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515</v>
      </c>
      <c r="E43" s="33">
        <f t="shared" si="0"/>
        <v>-160</v>
      </c>
      <c r="F43" s="34">
        <f t="shared" si="1"/>
        <v>0.76296296296296295</v>
      </c>
      <c r="G43" s="84">
        <f t="shared" si="2"/>
        <v>0.76296296296296295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710</v>
      </c>
      <c r="E44" s="26">
        <f t="shared" si="0"/>
        <v>-250</v>
      </c>
      <c r="F44" s="8">
        <f t="shared" si="1"/>
        <v>0.73958333333333337</v>
      </c>
      <c r="G44" s="84">
        <f t="shared" si="2"/>
        <v>0.73958333333333337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961</v>
      </c>
      <c r="E46" s="26">
        <f t="shared" si="0"/>
        <v>-299</v>
      </c>
      <c r="F46" s="8">
        <f t="shared" si="1"/>
        <v>0.76269841269841265</v>
      </c>
      <c r="G46" s="84">
        <f t="shared" si="2"/>
        <v>0.76269841269841265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2741</v>
      </c>
      <c r="E48" s="19">
        <f t="shared" si="0"/>
        <v>-9</v>
      </c>
      <c r="F48" s="16">
        <f t="shared" si="1"/>
        <v>0.99672727272727268</v>
      </c>
      <c r="G48" s="84">
        <f t="shared" si="2"/>
        <v>0.99672727272727268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2741</v>
      </c>
      <c r="E49" s="33">
        <f t="shared" si="0"/>
        <v>-9</v>
      </c>
      <c r="F49" s="34">
        <f t="shared" si="1"/>
        <v>0.99672727272727268</v>
      </c>
      <c r="G49" s="84">
        <f t="shared" si="2"/>
        <v>0.99672727272727268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4903</v>
      </c>
      <c r="E52" s="19">
        <f t="shared" si="0"/>
        <v>66</v>
      </c>
      <c r="F52" s="16">
        <f>+D52/C52</f>
        <v>1.0136448211701468</v>
      </c>
      <c r="G52" s="84">
        <f t="shared" si="2"/>
        <v>1.0136448211701468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8545</v>
      </c>
      <c r="E56" s="19">
        <f t="shared" si="0"/>
        <v>390</v>
      </c>
      <c r="F56" s="16">
        <f t="shared" si="1"/>
        <v>1.0478234212139792</v>
      </c>
      <c r="G56" s="84">
        <f t="shared" si="2"/>
        <v>1.0478234212139792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2556</v>
      </c>
      <c r="E58" s="26">
        <f t="shared" si="0"/>
        <v>-144</v>
      </c>
      <c r="F58" s="8">
        <f t="shared" si="1"/>
        <v>0.94666666666666666</v>
      </c>
      <c r="G58" s="84">
        <f t="shared" si="2"/>
        <v>0.94666666666666666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4309</v>
      </c>
      <c r="E59" s="26">
        <f t="shared" si="0"/>
        <v>379</v>
      </c>
      <c r="F59" s="8">
        <f t="shared" si="1"/>
        <v>1.0964376590330789</v>
      </c>
      <c r="G59" s="84">
        <f t="shared" si="2"/>
        <v>1.0964376590330789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22052</v>
      </c>
      <c r="E65" s="19">
        <f t="shared" si="0"/>
        <v>1082</v>
      </c>
      <c r="F65" s="16">
        <f t="shared" si="1"/>
        <v>1.0515975202670482</v>
      </c>
      <c r="G65" s="84">
        <f t="shared" si="2"/>
        <v>1.0515975202670482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5544</v>
      </c>
      <c r="E66" s="33">
        <f t="shared" si="0"/>
        <v>174</v>
      </c>
      <c r="F66" s="34">
        <f t="shared" si="1"/>
        <v>1.0324022346368715</v>
      </c>
      <c r="G66" s="84">
        <f t="shared" si="2"/>
        <v>1.0324022346368715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2323</v>
      </c>
      <c r="E67" s="26">
        <f t="shared" si="0"/>
        <v>-197</v>
      </c>
      <c r="F67" s="8">
        <f t="shared" si="1"/>
        <v>0.92182539682539677</v>
      </c>
      <c r="G67" s="84">
        <f t="shared" si="2"/>
        <v>0.92182539682539677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4608</v>
      </c>
      <c r="E70" s="26">
        <f t="shared" ref="E70:E133" si="3">+D70-C70</f>
        <v>708</v>
      </c>
      <c r="F70" s="8">
        <f t="shared" ref="F70:F133" si="4">+D70/C70</f>
        <v>1.1815384615384616</v>
      </c>
      <c r="G70" s="84">
        <f t="shared" ref="G70:G133" si="5">(D70/C70)</f>
        <v>1.1815384615384616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4461</v>
      </c>
      <c r="E71" s="26">
        <f t="shared" si="3"/>
        <v>321</v>
      </c>
      <c r="F71" s="8">
        <f t="shared" si="4"/>
        <v>1.077536231884058</v>
      </c>
      <c r="G71" s="84">
        <f t="shared" si="5"/>
        <v>1.077536231884058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23891</v>
      </c>
      <c r="E72" s="19">
        <f t="shared" si="3"/>
        <v>1528</v>
      </c>
      <c r="F72" s="16">
        <f t="shared" si="4"/>
        <v>1.0683271475204579</v>
      </c>
      <c r="G72" s="84">
        <f>(D72/C72)</f>
        <v>1.0683271475204579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4018</v>
      </c>
      <c r="E82" s="26">
        <f t="shared" si="3"/>
        <v>-362</v>
      </c>
      <c r="F82" s="8">
        <f t="shared" si="4"/>
        <v>0.91735159817351597</v>
      </c>
      <c r="G82" s="84">
        <f t="shared" si="5"/>
        <v>0.91735159817351597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6854</v>
      </c>
      <c r="E84" s="26">
        <f t="shared" si="3"/>
        <v>164</v>
      </c>
      <c r="F84" s="8">
        <f t="shared" si="4"/>
        <v>1.0245142002989536</v>
      </c>
      <c r="G84" s="84">
        <f t="shared" si="5"/>
        <v>1.0245142002989536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1716</v>
      </c>
      <c r="E86" s="26">
        <f t="shared" si="3"/>
        <v>696</v>
      </c>
      <c r="F86" s="8">
        <f t="shared" si="4"/>
        <v>1.6823529411764706</v>
      </c>
      <c r="G86" s="84">
        <f t="shared" si="5"/>
        <v>1.6823529411764706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4040</v>
      </c>
      <c r="E89" s="19">
        <f t="shared" si="3"/>
        <v>590</v>
      </c>
      <c r="F89" s="16">
        <f t="shared" si="4"/>
        <v>1.1710144927536232</v>
      </c>
      <c r="G89" s="84">
        <f t="shared" si="5"/>
        <v>1.1710144927536232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2261</v>
      </c>
      <c r="E91" s="26">
        <f t="shared" si="3"/>
        <v>281</v>
      </c>
      <c r="F91" s="8">
        <f t="shared" si="4"/>
        <v>1.141919191919192</v>
      </c>
      <c r="G91" s="84">
        <f t="shared" si="5"/>
        <v>1.141919191919192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5006</v>
      </c>
      <c r="E94" s="19">
        <f t="shared" si="3"/>
        <v>161</v>
      </c>
      <c r="F94" s="16">
        <f t="shared" si="4"/>
        <v>1.0332301341589267</v>
      </c>
      <c r="G94" s="84">
        <f t="shared" si="5"/>
        <v>1.0332301341589267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497</v>
      </c>
      <c r="E95" s="33">
        <f t="shared" si="3"/>
        <v>22</v>
      </c>
      <c r="F95" s="34">
        <f t="shared" si="4"/>
        <v>1.0463157894736843</v>
      </c>
      <c r="G95" s="84">
        <f t="shared" si="5"/>
        <v>1.0463157894736843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765</v>
      </c>
      <c r="E96" s="26">
        <f t="shared" si="3"/>
        <v>15</v>
      </c>
      <c r="F96" s="8">
        <f t="shared" si="4"/>
        <v>1.02</v>
      </c>
      <c r="G96" s="84">
        <f t="shared" si="5"/>
        <v>1.02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5298</v>
      </c>
      <c r="E103" s="19">
        <f t="shared" si="3"/>
        <v>-1299</v>
      </c>
      <c r="F103" s="16">
        <f t="shared" si="4"/>
        <v>0.80309231468849474</v>
      </c>
      <c r="G103" s="84">
        <f t="shared" si="5"/>
        <v>0.80309231468849474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3125</v>
      </c>
      <c r="E105" s="26">
        <f t="shared" si="3"/>
        <v>-947</v>
      </c>
      <c r="F105" s="8">
        <f t="shared" si="4"/>
        <v>0.76743614931237725</v>
      </c>
      <c r="G105" s="84">
        <f t="shared" si="5"/>
        <v>0.76743614931237725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4186</v>
      </c>
      <c r="E106" s="19">
        <f t="shared" si="3"/>
        <v>-311</v>
      </c>
      <c r="F106" s="16">
        <f t="shared" si="4"/>
        <v>0.93084278407827437</v>
      </c>
      <c r="G106" s="84">
        <f t="shared" si="5"/>
        <v>0.93084278407827437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1130</v>
      </c>
      <c r="E108" s="26">
        <f t="shared" si="3"/>
        <v>-310</v>
      </c>
      <c r="F108" s="8">
        <f t="shared" si="4"/>
        <v>0.78472222222222221</v>
      </c>
      <c r="G108" s="84">
        <f t="shared" si="5"/>
        <v>0.78472222222222221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11700</v>
      </c>
      <c r="E110" s="19">
        <f t="shared" si="3"/>
        <v>78</v>
      </c>
      <c r="F110" s="16">
        <f t="shared" si="4"/>
        <v>1.0067114093959733</v>
      </c>
      <c r="G110" s="84">
        <f t="shared" si="5"/>
        <v>1.0067114093959733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3135</v>
      </c>
      <c r="E111" s="33">
        <f t="shared" si="3"/>
        <v>-65</v>
      </c>
      <c r="F111" s="34">
        <f t="shared" si="4"/>
        <v>0.97968750000000004</v>
      </c>
      <c r="G111" s="84">
        <f t="shared" si="5"/>
        <v>0.97968750000000004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8565</v>
      </c>
      <c r="E112" s="26">
        <f t="shared" si="3"/>
        <v>143</v>
      </c>
      <c r="F112" s="8">
        <f t="shared" si="4"/>
        <v>1.0169793398242697</v>
      </c>
      <c r="G112" s="84">
        <f t="shared" si="5"/>
        <v>1.0169793398242697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4966</v>
      </c>
      <c r="E119" s="27">
        <f t="shared" si="3"/>
        <v>-258</v>
      </c>
      <c r="F119" s="16">
        <f t="shared" si="4"/>
        <v>0.95061255742725881</v>
      </c>
      <c r="G119" s="84">
        <f t="shared" si="5"/>
        <v>0.95061255742725881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1474</v>
      </c>
      <c r="E121" s="26">
        <f t="shared" si="3"/>
        <v>-175</v>
      </c>
      <c r="F121" s="8">
        <f t="shared" si="4"/>
        <v>0.89387507580351733</v>
      </c>
      <c r="G121" s="84">
        <f t="shared" si="5"/>
        <v>0.89387507580351733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1966</v>
      </c>
      <c r="E122" s="26">
        <f t="shared" si="3"/>
        <v>16</v>
      </c>
      <c r="F122" s="8">
        <f t="shared" si="4"/>
        <v>1.0082051282051283</v>
      </c>
      <c r="G122" s="84">
        <f t="shared" si="5"/>
        <v>1.0082051282051283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14081</v>
      </c>
      <c r="E125" s="19">
        <f t="shared" si="3"/>
        <v>-34</v>
      </c>
      <c r="F125" s="16">
        <f>+D125/C125</f>
        <v>0.99759121501948278</v>
      </c>
      <c r="G125" s="84">
        <f t="shared" si="5"/>
        <v>0.99759121501948278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1251</v>
      </c>
      <c r="E127" s="26">
        <f t="shared" si="3"/>
        <v>201</v>
      </c>
      <c r="F127" s="8">
        <f t="shared" si="4"/>
        <v>1.1914285714285715</v>
      </c>
      <c r="G127" s="84">
        <f t="shared" si="5"/>
        <v>1.1914285714285715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1054</v>
      </c>
      <c r="E128" s="26">
        <f t="shared" si="3"/>
        <v>-53</v>
      </c>
      <c r="F128" s="8">
        <f t="shared" si="4"/>
        <v>0.95212285456187895</v>
      </c>
      <c r="G128" s="84">
        <f t="shared" si="5"/>
        <v>0.95212285456187895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4552</v>
      </c>
      <c r="E129" s="26">
        <f t="shared" si="3"/>
        <v>-61</v>
      </c>
      <c r="F129" s="8">
        <f t="shared" si="4"/>
        <v>0.98677650119228266</v>
      </c>
      <c r="G129" s="84">
        <f t="shared" si="5"/>
        <v>0.98677650119228266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2622</v>
      </c>
      <c r="E130" s="26">
        <f t="shared" si="3"/>
        <v>132</v>
      </c>
      <c r="F130" s="8">
        <f t="shared" si="4"/>
        <v>1.0530120481927712</v>
      </c>
      <c r="G130" s="84">
        <f t="shared" si="5"/>
        <v>1.0530120481927712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642</v>
      </c>
      <c r="E132" s="26">
        <f t="shared" si="3"/>
        <v>-48</v>
      </c>
      <c r="F132" s="8">
        <f t="shared" si="4"/>
        <v>0.93043478260869561</v>
      </c>
      <c r="G132" s="84">
        <f t="shared" si="5"/>
        <v>0.93043478260869561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1612</v>
      </c>
      <c r="E133" s="26">
        <f t="shared" si="3"/>
        <v>-6</v>
      </c>
      <c r="F133" s="8">
        <f t="shared" si="4"/>
        <v>0.99629171817058093</v>
      </c>
      <c r="G133" s="84">
        <f t="shared" si="5"/>
        <v>0.99629171817058093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5246</v>
      </c>
      <c r="E134" s="19">
        <f t="shared" ref="E134:E154" si="6">+D134-C134</f>
        <v>271</v>
      </c>
      <c r="F134" s="20">
        <f t="shared" ref="F134:F154" si="7">+D134/C134</f>
        <v>1.0544723618090452</v>
      </c>
      <c r="G134" s="84">
        <f t="shared" ref="G134:G156" si="8">(D134/C134)</f>
        <v>1.0544723618090452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5246</v>
      </c>
      <c r="E135" s="33">
        <f t="shared" si="6"/>
        <v>271</v>
      </c>
      <c r="F135" s="34">
        <f t="shared" si="7"/>
        <v>1.0544723618090452</v>
      </c>
      <c r="G135" s="84">
        <f t="shared" si="8"/>
        <v>1.0544723618090452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9016</v>
      </c>
      <c r="E136" s="19">
        <f t="shared" si="6"/>
        <v>91</v>
      </c>
      <c r="F136" s="16">
        <f t="shared" si="7"/>
        <v>1.0101960784313726</v>
      </c>
      <c r="G136" s="84">
        <f t="shared" si="8"/>
        <v>1.0101960784313726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2434</v>
      </c>
      <c r="E138" s="26">
        <f t="shared" si="6"/>
        <v>304</v>
      </c>
      <c r="F138" s="8">
        <f t="shared" si="7"/>
        <v>1.1427230046948358</v>
      </c>
      <c r="G138" s="84">
        <f t="shared" si="8"/>
        <v>1.1427230046948358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4336</v>
      </c>
      <c r="E139" s="26">
        <f t="shared" si="6"/>
        <v>16</v>
      </c>
      <c r="F139" s="8">
        <f t="shared" si="7"/>
        <v>1.0037037037037038</v>
      </c>
      <c r="G139" s="84">
        <f t="shared" si="8"/>
        <v>1.0037037037037038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19633</v>
      </c>
      <c r="E140" s="19">
        <f t="shared" si="6"/>
        <v>-2114</v>
      </c>
      <c r="F140" s="16">
        <f t="shared" si="7"/>
        <v>0.90279118958936866</v>
      </c>
      <c r="G140" s="84">
        <f t="shared" si="8"/>
        <v>0.90279118958936866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3103</v>
      </c>
      <c r="E148" s="26">
        <f t="shared" si="6"/>
        <v>-317</v>
      </c>
      <c r="F148" s="8">
        <f t="shared" si="7"/>
        <v>0.90730994152046784</v>
      </c>
      <c r="G148" s="84">
        <f t="shared" si="8"/>
        <v>0.90730994152046784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1593</v>
      </c>
      <c r="E149" s="26">
        <f t="shared" si="6"/>
        <v>-806</v>
      </c>
      <c r="F149" s="8">
        <f t="shared" si="7"/>
        <v>0.66402667778240931</v>
      </c>
      <c r="G149" s="84">
        <f t="shared" si="8"/>
        <v>0.66402667778240931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239235</v>
      </c>
      <c r="E156" s="55">
        <f>+E5+E7+E24+E26+E31+E36+E42+E48+E50+E52+E56+E60+E62+E65+E72+E87+E89+E92+E94+E100+E103+E106+E110+E113+E115+E119+E123+E125+E134+E136+E140+E151+E153</f>
        <v>840</v>
      </c>
      <c r="F156" s="56">
        <f>+D156/C156</f>
        <v>1.0035235638331341</v>
      </c>
      <c r="G156" s="82">
        <f t="shared" si="8"/>
        <v>1.0035235638331341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239235</v>
      </c>
      <c r="E160" s="14">
        <f>+C160-D160</f>
        <v>-840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475016</v>
      </c>
      <c r="D165"/>
      <c r="E165"/>
      <c r="F165" s="7"/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239235</v>
      </c>
      <c r="D166">
        <f>234850+3649+1102</f>
        <v>239601</v>
      </c>
      <c r="E166" s="14">
        <f>+D166+D167</f>
        <v>475382</v>
      </c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-315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{9BB28484-02AA-43E3-A61B-9DE1CF86288D}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{5F36E300-3D59-4BCB-809C-6719490B461D}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BB28484-02AA-43E3-A61B-9DE1CF862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5F36E300-3D59-4BCB-809C-6719490B46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8D9A-1555-428D-8C15-908D01BA37FC}">
  <dimension ref="B1:N242"/>
  <sheetViews>
    <sheetView zoomScale="120" zoomScaleNormal="120" workbookViewId="0">
      <selection activeCell="H16" sqref="H16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26889</v>
      </c>
      <c r="E7" s="19">
        <f t="shared" si="0"/>
        <v>544</v>
      </c>
      <c r="F7" s="16">
        <f t="shared" si="1"/>
        <v>1.0206490795217309</v>
      </c>
      <c r="G7" s="84">
        <f t="shared" si="2"/>
        <v>1.0206490795217309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827</v>
      </c>
      <c r="E10" s="26">
        <f t="shared" si="0"/>
        <v>17</v>
      </c>
      <c r="F10" s="8">
        <f t="shared" si="1"/>
        <v>1.0209876543209877</v>
      </c>
      <c r="G10" s="84">
        <f t="shared" si="2"/>
        <v>1.0209876543209877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1476</v>
      </c>
      <c r="E13" s="26">
        <f t="shared" si="0"/>
        <v>46</v>
      </c>
      <c r="F13" s="8">
        <f t="shared" si="1"/>
        <v>1.0321678321678323</v>
      </c>
      <c r="G13" s="84">
        <f t="shared" si="2"/>
        <v>1.0321678321678323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1163</v>
      </c>
      <c r="E14" s="26">
        <f t="shared" si="0"/>
        <v>53</v>
      </c>
      <c r="F14" s="8">
        <f t="shared" si="1"/>
        <v>1.0477477477477477</v>
      </c>
      <c r="G14" s="84">
        <f t="shared" si="2"/>
        <v>1.0477477477477477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2905</v>
      </c>
      <c r="E15" s="26">
        <f t="shared" si="0"/>
        <v>117</v>
      </c>
      <c r="F15" s="8">
        <f t="shared" si="1"/>
        <v>1.0419655667144907</v>
      </c>
      <c r="G15" s="84">
        <f t="shared" si="2"/>
        <v>1.0419655667144907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999</v>
      </c>
      <c r="E17" s="26">
        <f t="shared" si="0"/>
        <v>39</v>
      </c>
      <c r="F17" s="8">
        <f t="shared" si="1"/>
        <v>1.0406249999999999</v>
      </c>
      <c r="G17" s="84">
        <f t="shared" si="2"/>
        <v>1.0406249999999999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3312</v>
      </c>
      <c r="E18" s="26">
        <f t="shared" si="0"/>
        <v>104</v>
      </c>
      <c r="F18" s="8">
        <f t="shared" si="1"/>
        <v>1.032418952618454</v>
      </c>
      <c r="G18" s="84">
        <f t="shared" si="2"/>
        <v>1.032418952618454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1697</v>
      </c>
      <c r="E20" s="26">
        <f t="shared" si="0"/>
        <v>-33</v>
      </c>
      <c r="F20" s="8">
        <f t="shared" si="1"/>
        <v>0.98092485549132946</v>
      </c>
      <c r="G20" s="84">
        <f t="shared" si="2"/>
        <v>0.98092485549132946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3061</v>
      </c>
      <c r="E21" s="26">
        <f t="shared" si="0"/>
        <v>61</v>
      </c>
      <c r="F21" s="8">
        <f t="shared" si="1"/>
        <v>1.0203333333333333</v>
      </c>
      <c r="G21" s="84">
        <f t="shared" si="2"/>
        <v>1.0203333333333333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1228</v>
      </c>
      <c r="E23" s="26">
        <f t="shared" si="0"/>
        <v>28</v>
      </c>
      <c r="F23" s="8">
        <f t="shared" si="1"/>
        <v>1.0233333333333334</v>
      </c>
      <c r="G23" s="84">
        <f t="shared" si="2"/>
        <v>1.0233333333333334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1775</v>
      </c>
      <c r="E24" s="19">
        <f t="shared" si="0"/>
        <v>550</v>
      </c>
      <c r="F24" s="16">
        <f t="shared" si="1"/>
        <v>1.4489795918367347</v>
      </c>
      <c r="G24" s="84">
        <f t="shared" si="2"/>
        <v>1.4489795918367347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1775</v>
      </c>
      <c r="E25" s="33">
        <f t="shared" si="0"/>
        <v>550</v>
      </c>
      <c r="F25" s="34">
        <f t="shared" si="1"/>
        <v>1.4489795918367347</v>
      </c>
      <c r="G25" s="84">
        <f t="shared" si="2"/>
        <v>1.4489795918367347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15812</v>
      </c>
      <c r="E26" s="19">
        <f t="shared" si="0"/>
        <v>2213</v>
      </c>
      <c r="F26" s="16">
        <f t="shared" si="1"/>
        <v>1.1627325538642548</v>
      </c>
      <c r="G26" s="84">
        <f t="shared" si="2"/>
        <v>1.1627325538642548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2946</v>
      </c>
      <c r="E28" s="26">
        <f t="shared" si="0"/>
        <v>576</v>
      </c>
      <c r="F28" s="8">
        <f t="shared" si="1"/>
        <v>1.2430379746835443</v>
      </c>
      <c r="G28" s="84">
        <f t="shared" si="2"/>
        <v>1.2430379746835443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2738</v>
      </c>
      <c r="E29" s="26">
        <f t="shared" si="0"/>
        <v>668</v>
      </c>
      <c r="F29" s="8">
        <f t="shared" si="1"/>
        <v>1.3227053140096618</v>
      </c>
      <c r="G29" s="84">
        <f t="shared" si="2"/>
        <v>1.3227053140096618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6763</v>
      </c>
      <c r="E30" s="26">
        <f t="shared" si="0"/>
        <v>554</v>
      </c>
      <c r="F30" s="8">
        <f t="shared" si="1"/>
        <v>1.0892253180866485</v>
      </c>
      <c r="G30" s="84">
        <f t="shared" si="2"/>
        <v>1.0892253180866485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12473</v>
      </c>
      <c r="E31" s="19">
        <f t="shared" si="0"/>
        <v>1608</v>
      </c>
      <c r="F31" s="16">
        <f t="shared" si="1"/>
        <v>1.1479981592268753</v>
      </c>
      <c r="G31" s="84">
        <f t="shared" si="2"/>
        <v>1.1479981592268753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2355</v>
      </c>
      <c r="E35" s="26">
        <f t="shared" si="0"/>
        <v>45</v>
      </c>
      <c r="F35" s="8">
        <f t="shared" si="1"/>
        <v>1.0194805194805194</v>
      </c>
      <c r="G35" s="84">
        <f t="shared" si="2"/>
        <v>1.0194805194805194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8679</v>
      </c>
      <c r="E36" s="19">
        <f t="shared" si="0"/>
        <v>-554</v>
      </c>
      <c r="F36" s="16">
        <f t="shared" si="1"/>
        <v>0.9399978338568179</v>
      </c>
      <c r="G36" s="84">
        <f t="shared" si="2"/>
        <v>0.9399978338568179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1709</v>
      </c>
      <c r="E37" s="33">
        <f t="shared" si="0"/>
        <v>-112</v>
      </c>
      <c r="F37" s="34">
        <f t="shared" si="1"/>
        <v>0.93849533223503567</v>
      </c>
      <c r="G37" s="84">
        <f t="shared" si="2"/>
        <v>0.93849533223503567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796</v>
      </c>
      <c r="E38" s="26">
        <f t="shared" si="0"/>
        <v>-104</v>
      </c>
      <c r="F38" s="8">
        <f t="shared" si="1"/>
        <v>0.88444444444444448</v>
      </c>
      <c r="G38" s="84">
        <f t="shared" si="2"/>
        <v>0.88444444444444448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3281</v>
      </c>
      <c r="E39" s="26">
        <f t="shared" si="0"/>
        <v>-159</v>
      </c>
      <c r="F39" s="8">
        <f t="shared" si="1"/>
        <v>0.95377906976744187</v>
      </c>
      <c r="G39" s="84">
        <f t="shared" si="2"/>
        <v>0.95377906976744187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2303</v>
      </c>
      <c r="E40" s="26">
        <f t="shared" si="0"/>
        <v>-94</v>
      </c>
      <c r="F40" s="8">
        <f t="shared" si="1"/>
        <v>0.96078431372549022</v>
      </c>
      <c r="G40" s="84">
        <f t="shared" si="2"/>
        <v>0.96078431372549022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3380</v>
      </c>
      <c r="E42" s="19">
        <f t="shared" si="0"/>
        <v>-1225</v>
      </c>
      <c r="F42" s="16">
        <f t="shared" si="1"/>
        <v>0.73398479913137893</v>
      </c>
      <c r="G42" s="84">
        <f t="shared" si="2"/>
        <v>0.73398479913137893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516</v>
      </c>
      <c r="E43" s="33">
        <f t="shared" si="0"/>
        <v>-159</v>
      </c>
      <c r="F43" s="34">
        <f t="shared" si="1"/>
        <v>0.76444444444444448</v>
      </c>
      <c r="G43" s="84">
        <f t="shared" si="2"/>
        <v>0.76444444444444448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710</v>
      </c>
      <c r="E44" s="26">
        <f t="shared" si="0"/>
        <v>-250</v>
      </c>
      <c r="F44" s="8">
        <f t="shared" si="1"/>
        <v>0.73958333333333337</v>
      </c>
      <c r="G44" s="84">
        <f t="shared" si="2"/>
        <v>0.73958333333333337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964</v>
      </c>
      <c r="E46" s="26">
        <f t="shared" si="0"/>
        <v>-296</v>
      </c>
      <c r="F46" s="8">
        <f t="shared" si="1"/>
        <v>0.76507936507936503</v>
      </c>
      <c r="G46" s="84">
        <f t="shared" si="2"/>
        <v>0.76507936507936503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2752</v>
      </c>
      <c r="E48" s="19">
        <f t="shared" si="0"/>
        <v>2</v>
      </c>
      <c r="F48" s="16">
        <f t="shared" si="1"/>
        <v>1.0007272727272727</v>
      </c>
      <c r="G48" s="84">
        <f t="shared" si="2"/>
        <v>1.0007272727272727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2752</v>
      </c>
      <c r="E49" s="33">
        <f t="shared" si="0"/>
        <v>2</v>
      </c>
      <c r="F49" s="34">
        <f t="shared" si="1"/>
        <v>1.0007272727272727</v>
      </c>
      <c r="G49" s="84">
        <f t="shared" si="2"/>
        <v>1.0007272727272727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4903</v>
      </c>
      <c r="E52" s="19">
        <f t="shared" si="0"/>
        <v>66</v>
      </c>
      <c r="F52" s="16">
        <f>+D52/C52</f>
        <v>1.0136448211701468</v>
      </c>
      <c r="G52" s="84">
        <f t="shared" si="2"/>
        <v>1.0136448211701468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8645</v>
      </c>
      <c r="E56" s="19">
        <f t="shared" si="0"/>
        <v>490</v>
      </c>
      <c r="F56" s="16">
        <f t="shared" si="1"/>
        <v>1.0600858369098713</v>
      </c>
      <c r="G56" s="84">
        <f t="shared" si="2"/>
        <v>1.0600858369098713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2656</v>
      </c>
      <c r="E58" s="26">
        <f t="shared" si="0"/>
        <v>-44</v>
      </c>
      <c r="F58" s="8">
        <f t="shared" si="1"/>
        <v>0.98370370370370375</v>
      </c>
      <c r="G58" s="84">
        <f t="shared" si="2"/>
        <v>0.98370370370370375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4309</v>
      </c>
      <c r="E59" s="26">
        <f t="shared" si="0"/>
        <v>379</v>
      </c>
      <c r="F59" s="8">
        <f t="shared" si="1"/>
        <v>1.0964376590330789</v>
      </c>
      <c r="G59" s="84">
        <f t="shared" si="2"/>
        <v>1.0964376590330789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22079</v>
      </c>
      <c r="E65" s="19">
        <f t="shared" si="0"/>
        <v>1109</v>
      </c>
      <c r="F65" s="16">
        <f t="shared" si="1"/>
        <v>1.0528850739151168</v>
      </c>
      <c r="G65" s="84">
        <f t="shared" si="2"/>
        <v>1.0528850739151168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5544</v>
      </c>
      <c r="E66" s="33">
        <f t="shared" si="0"/>
        <v>174</v>
      </c>
      <c r="F66" s="34">
        <f t="shared" si="1"/>
        <v>1.0324022346368715</v>
      </c>
      <c r="G66" s="84">
        <f t="shared" si="2"/>
        <v>1.0324022346368715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2335</v>
      </c>
      <c r="E67" s="26">
        <f t="shared" si="0"/>
        <v>-185</v>
      </c>
      <c r="F67" s="8">
        <f t="shared" si="1"/>
        <v>0.92658730158730163</v>
      </c>
      <c r="G67" s="84">
        <f t="shared" si="2"/>
        <v>0.92658730158730163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4472</v>
      </c>
      <c r="E71" s="26">
        <f t="shared" si="3"/>
        <v>332</v>
      </c>
      <c r="F71" s="8">
        <f t="shared" si="4"/>
        <v>1.0801932367149758</v>
      </c>
      <c r="G71" s="84">
        <f t="shared" si="5"/>
        <v>1.0801932367149758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23938</v>
      </c>
      <c r="E72" s="19">
        <f t="shared" si="3"/>
        <v>1575</v>
      </c>
      <c r="F72" s="16">
        <f t="shared" si="4"/>
        <v>1.0704288333407861</v>
      </c>
      <c r="G72" s="84">
        <f>(D72/C72)</f>
        <v>1.0704288333407861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4041</v>
      </c>
      <c r="E82" s="26">
        <f t="shared" si="3"/>
        <v>-339</v>
      </c>
      <c r="F82" s="8">
        <f t="shared" si="4"/>
        <v>0.92260273972602735</v>
      </c>
      <c r="G82" s="84">
        <f t="shared" si="5"/>
        <v>0.92260273972602735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1728</v>
      </c>
      <c r="E86" s="26">
        <f t="shared" si="3"/>
        <v>708</v>
      </c>
      <c r="F86" s="8">
        <f t="shared" si="4"/>
        <v>1.6941176470588235</v>
      </c>
      <c r="G86" s="84">
        <f t="shared" si="5"/>
        <v>1.6941176470588235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4158</v>
      </c>
      <c r="E89" s="19">
        <f t="shared" si="3"/>
        <v>708</v>
      </c>
      <c r="F89" s="16">
        <f t="shared" si="4"/>
        <v>1.2052173913043478</v>
      </c>
      <c r="G89" s="84">
        <f t="shared" si="5"/>
        <v>1.2052173913043478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2379</v>
      </c>
      <c r="E91" s="26">
        <f t="shared" si="3"/>
        <v>399</v>
      </c>
      <c r="F91" s="8">
        <f t="shared" si="4"/>
        <v>1.2015151515151514</v>
      </c>
      <c r="G91" s="84">
        <f t="shared" si="5"/>
        <v>1.2015151515151514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5013</v>
      </c>
      <c r="E94" s="19">
        <f t="shared" si="3"/>
        <v>168</v>
      </c>
      <c r="F94" s="16">
        <f t="shared" si="4"/>
        <v>1.0346749226006191</v>
      </c>
      <c r="G94" s="84">
        <f t="shared" si="5"/>
        <v>1.0346749226006191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503</v>
      </c>
      <c r="E95" s="33">
        <f t="shared" si="3"/>
        <v>28</v>
      </c>
      <c r="F95" s="34">
        <f t="shared" si="4"/>
        <v>1.0589473684210526</v>
      </c>
      <c r="G95" s="84">
        <f t="shared" si="5"/>
        <v>1.0589473684210526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5310</v>
      </c>
      <c r="E103" s="19">
        <f t="shared" si="3"/>
        <v>-1287</v>
      </c>
      <c r="F103" s="16">
        <f t="shared" si="4"/>
        <v>0.80491132332878579</v>
      </c>
      <c r="G103" s="84">
        <f t="shared" si="5"/>
        <v>0.80491132332878579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3137</v>
      </c>
      <c r="E105" s="26">
        <f t="shared" si="3"/>
        <v>-935</v>
      </c>
      <c r="F105" s="8">
        <f t="shared" si="4"/>
        <v>0.77038310412573674</v>
      </c>
      <c r="G105" s="84">
        <f t="shared" si="5"/>
        <v>0.77038310412573674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4187</v>
      </c>
      <c r="E106" s="19">
        <f t="shared" si="3"/>
        <v>-310</v>
      </c>
      <c r="F106" s="16">
        <f t="shared" si="4"/>
        <v>0.93106515454747607</v>
      </c>
      <c r="G106" s="84">
        <f t="shared" si="5"/>
        <v>0.93106515454747607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1131</v>
      </c>
      <c r="E108" s="26">
        <f t="shared" si="3"/>
        <v>-309</v>
      </c>
      <c r="F108" s="8">
        <f t="shared" si="4"/>
        <v>0.78541666666666665</v>
      </c>
      <c r="G108" s="84">
        <f t="shared" si="5"/>
        <v>0.78541666666666665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11706</v>
      </c>
      <c r="E110" s="19">
        <f t="shared" si="3"/>
        <v>84</v>
      </c>
      <c r="F110" s="16">
        <f t="shared" si="4"/>
        <v>1.007227671657202</v>
      </c>
      <c r="G110" s="84">
        <f t="shared" si="5"/>
        <v>1.007227671657202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3140</v>
      </c>
      <c r="E111" s="33">
        <f t="shared" si="3"/>
        <v>-60</v>
      </c>
      <c r="F111" s="34">
        <f t="shared" si="4"/>
        <v>0.98124999999999996</v>
      </c>
      <c r="G111" s="84">
        <f t="shared" si="5"/>
        <v>0.98124999999999996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8566</v>
      </c>
      <c r="E112" s="26">
        <f t="shared" si="3"/>
        <v>144</v>
      </c>
      <c r="F112" s="8">
        <f t="shared" si="4"/>
        <v>1.0170980764663975</v>
      </c>
      <c r="G112" s="84">
        <f t="shared" si="5"/>
        <v>1.0170980764663975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4969</v>
      </c>
      <c r="E119" s="27">
        <f t="shared" si="3"/>
        <v>-255</v>
      </c>
      <c r="F119" s="16">
        <f t="shared" si="4"/>
        <v>0.9511868300153139</v>
      </c>
      <c r="G119" s="84">
        <f t="shared" si="5"/>
        <v>0.9511868300153139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1477</v>
      </c>
      <c r="E121" s="26">
        <f t="shared" si="3"/>
        <v>-172</v>
      </c>
      <c r="F121" s="8">
        <f t="shared" si="4"/>
        <v>0.89569436021831417</v>
      </c>
      <c r="G121" s="84">
        <f t="shared" si="5"/>
        <v>0.89569436021831417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1966</v>
      </c>
      <c r="E122" s="26">
        <f t="shared" si="3"/>
        <v>16</v>
      </c>
      <c r="F122" s="8">
        <f t="shared" si="4"/>
        <v>1.0082051282051283</v>
      </c>
      <c r="G122" s="84">
        <f t="shared" si="5"/>
        <v>1.0082051282051283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14089</v>
      </c>
      <c r="E125" s="19">
        <f t="shared" si="3"/>
        <v>-26</v>
      </c>
      <c r="F125" s="16">
        <f>+D125/C125</f>
        <v>0.99815798795607513</v>
      </c>
      <c r="G125" s="84">
        <f t="shared" si="5"/>
        <v>0.99815798795607513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1251</v>
      </c>
      <c r="E127" s="26">
        <f t="shared" si="3"/>
        <v>201</v>
      </c>
      <c r="F127" s="8">
        <f t="shared" si="4"/>
        <v>1.1914285714285715</v>
      </c>
      <c r="G127" s="84">
        <f t="shared" si="5"/>
        <v>1.1914285714285715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1055</v>
      </c>
      <c r="E128" s="26">
        <f t="shared" si="3"/>
        <v>-52</v>
      </c>
      <c r="F128" s="8">
        <f t="shared" si="4"/>
        <v>0.95302619692863599</v>
      </c>
      <c r="G128" s="84">
        <f t="shared" si="5"/>
        <v>0.95302619692863599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2622</v>
      </c>
      <c r="E130" s="26">
        <f t="shared" si="3"/>
        <v>132</v>
      </c>
      <c r="F130" s="8">
        <f t="shared" si="4"/>
        <v>1.0530120481927712</v>
      </c>
      <c r="G130" s="84">
        <f t="shared" si="5"/>
        <v>1.0530120481927712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642</v>
      </c>
      <c r="E132" s="26">
        <f t="shared" si="3"/>
        <v>-48</v>
      </c>
      <c r="F132" s="8">
        <f t="shared" si="4"/>
        <v>0.93043478260869561</v>
      </c>
      <c r="G132" s="84">
        <f t="shared" si="5"/>
        <v>0.93043478260869561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1616</v>
      </c>
      <c r="E133" s="26">
        <f t="shared" si="3"/>
        <v>-2</v>
      </c>
      <c r="F133" s="8">
        <f t="shared" si="4"/>
        <v>0.99876390605686027</v>
      </c>
      <c r="G133" s="84">
        <f t="shared" si="5"/>
        <v>0.99876390605686027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5833</v>
      </c>
      <c r="E134" s="19">
        <f t="shared" ref="E134:E154" si="6">+D134-C134</f>
        <v>858</v>
      </c>
      <c r="F134" s="20">
        <f t="shared" ref="F134:F154" si="7">+D134/C134</f>
        <v>1.172462311557789</v>
      </c>
      <c r="G134" s="84">
        <f t="shared" ref="G134:G156" si="8">(D134/C134)</f>
        <v>1.172462311557789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5833</v>
      </c>
      <c r="E135" s="33">
        <f t="shared" si="6"/>
        <v>858</v>
      </c>
      <c r="F135" s="34">
        <f t="shared" si="7"/>
        <v>1.172462311557789</v>
      </c>
      <c r="G135" s="84">
        <f t="shared" si="8"/>
        <v>1.172462311557789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9187</v>
      </c>
      <c r="E136" s="19">
        <f t="shared" si="6"/>
        <v>262</v>
      </c>
      <c r="F136" s="16">
        <f t="shared" si="7"/>
        <v>1.0293557422969188</v>
      </c>
      <c r="G136" s="84">
        <f t="shared" si="8"/>
        <v>1.0293557422969188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4473</v>
      </c>
      <c r="E139" s="26">
        <f t="shared" si="6"/>
        <v>153</v>
      </c>
      <c r="F139" s="8">
        <f t="shared" si="7"/>
        <v>1.0354166666666667</v>
      </c>
      <c r="G139" s="84">
        <f t="shared" si="8"/>
        <v>1.0354166666666667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19634</v>
      </c>
      <c r="E140" s="19">
        <f t="shared" si="6"/>
        <v>-2113</v>
      </c>
      <c r="F140" s="16">
        <f t="shared" si="7"/>
        <v>0.90283717294339449</v>
      </c>
      <c r="G140" s="84">
        <f t="shared" si="8"/>
        <v>0.90283717294339449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3104</v>
      </c>
      <c r="E148" s="26">
        <f t="shared" si="6"/>
        <v>-316</v>
      </c>
      <c r="F148" s="8">
        <f t="shared" si="7"/>
        <v>0.90760233918128652</v>
      </c>
      <c r="G148" s="84">
        <f t="shared" si="8"/>
        <v>0.90760233918128652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1593</v>
      </c>
      <c r="E149" s="26">
        <f t="shared" si="6"/>
        <v>-806</v>
      </c>
      <c r="F149" s="8">
        <f t="shared" si="7"/>
        <v>0.66402667778240931</v>
      </c>
      <c r="G149" s="84">
        <f t="shared" si="8"/>
        <v>0.66402667778240931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240440</v>
      </c>
      <c r="E156" s="55">
        <f>+E5+E7+E24+E26+E31+E36+E42+E48+E50+E52+E56+E60+E62+E65+E72+E87+E89+E92+E94+E100+E103+E106+E110+E113+E115+E119+E123+E125+E134+E136+E140+E151+E153</f>
        <v>2045</v>
      </c>
      <c r="F156" s="56">
        <f>+D156/C156</f>
        <v>1.0085782000461418</v>
      </c>
      <c r="G156" s="82">
        <f t="shared" si="8"/>
        <v>1.0085782000461418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240440</v>
      </c>
      <c r="E160" s="14">
        <f>+C160-D160</f>
        <v>-2045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476221</v>
      </c>
      <c r="D165" s="14">
        <f>+C165+2454</f>
        <v>478675</v>
      </c>
      <c r="E165" s="14">
        <f>479167-D165</f>
        <v>492</v>
      </c>
      <c r="F165" s="91">
        <f>+D165/F167</f>
        <v>1.0075947182186933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240440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{DF9F7369-BA4A-4AC0-A1AA-4EF1AB230C1A}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{CF96246D-2B21-4F9D-BF2F-EA51D6F7B251}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9F7369-BA4A-4AC0-A1AA-4EF1AB230C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CF96246D-2B21-4F9D-BF2F-EA51D6F7B2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8CBA0-D593-444F-9E33-5DD35DC688CE}">
  <dimension ref="B1:N242"/>
  <sheetViews>
    <sheetView topLeftCell="A155" zoomScale="120" zoomScaleNormal="120" workbookViewId="0">
      <selection activeCell="C173" sqref="C172:D173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26889</v>
      </c>
      <c r="E7" s="19">
        <f t="shared" si="0"/>
        <v>544</v>
      </c>
      <c r="F7" s="16">
        <f t="shared" si="1"/>
        <v>1.0206490795217309</v>
      </c>
      <c r="G7" s="84">
        <f t="shared" si="2"/>
        <v>1.0206490795217309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827</v>
      </c>
      <c r="E10" s="26">
        <f t="shared" si="0"/>
        <v>17</v>
      </c>
      <c r="F10" s="8">
        <f t="shared" si="1"/>
        <v>1.0209876543209877</v>
      </c>
      <c r="G10" s="84">
        <f t="shared" si="2"/>
        <v>1.0209876543209877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934</v>
      </c>
      <c r="E12" s="26">
        <f t="shared" si="0"/>
        <v>-52</v>
      </c>
      <c r="F12" s="8">
        <f t="shared" si="1"/>
        <v>0.94726166328600403</v>
      </c>
      <c r="G12" s="84">
        <f t="shared" si="2"/>
        <v>0.94726166328600403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1476</v>
      </c>
      <c r="E13" s="26">
        <f t="shared" si="0"/>
        <v>46</v>
      </c>
      <c r="F13" s="8">
        <f t="shared" si="1"/>
        <v>1.0321678321678323</v>
      </c>
      <c r="G13" s="84">
        <f t="shared" si="2"/>
        <v>1.0321678321678323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1163</v>
      </c>
      <c r="E14" s="26">
        <f t="shared" si="0"/>
        <v>53</v>
      </c>
      <c r="F14" s="8">
        <f t="shared" si="1"/>
        <v>1.0477477477477477</v>
      </c>
      <c r="G14" s="84">
        <f t="shared" si="2"/>
        <v>1.0477477477477477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2905</v>
      </c>
      <c r="E15" s="26">
        <f t="shared" si="0"/>
        <v>117</v>
      </c>
      <c r="F15" s="8">
        <f t="shared" si="1"/>
        <v>1.0419655667144907</v>
      </c>
      <c r="G15" s="84">
        <f t="shared" si="2"/>
        <v>1.0419655667144907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999</v>
      </c>
      <c r="E17" s="26">
        <f t="shared" si="0"/>
        <v>39</v>
      </c>
      <c r="F17" s="8">
        <f t="shared" si="1"/>
        <v>1.0406249999999999</v>
      </c>
      <c r="G17" s="84">
        <f t="shared" si="2"/>
        <v>1.0406249999999999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3312</v>
      </c>
      <c r="E18" s="26">
        <f t="shared" si="0"/>
        <v>104</v>
      </c>
      <c r="F18" s="8">
        <f t="shared" si="1"/>
        <v>1.032418952618454</v>
      </c>
      <c r="G18" s="84">
        <f t="shared" si="2"/>
        <v>1.032418952618454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1697</v>
      </c>
      <c r="E20" s="26">
        <f t="shared" si="0"/>
        <v>-33</v>
      </c>
      <c r="F20" s="8">
        <f t="shared" si="1"/>
        <v>0.98092485549132946</v>
      </c>
      <c r="G20" s="84">
        <f t="shared" si="2"/>
        <v>0.98092485549132946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3061</v>
      </c>
      <c r="E21" s="26">
        <f t="shared" si="0"/>
        <v>61</v>
      </c>
      <c r="F21" s="8">
        <f t="shared" si="1"/>
        <v>1.0203333333333333</v>
      </c>
      <c r="G21" s="84">
        <f t="shared" si="2"/>
        <v>1.0203333333333333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1228</v>
      </c>
      <c r="E23" s="26">
        <f t="shared" si="0"/>
        <v>28</v>
      </c>
      <c r="F23" s="8">
        <f t="shared" si="1"/>
        <v>1.0233333333333334</v>
      </c>
      <c r="G23" s="84">
        <f t="shared" si="2"/>
        <v>1.0233333333333334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1775</v>
      </c>
      <c r="E24" s="19">
        <f t="shared" si="0"/>
        <v>550</v>
      </c>
      <c r="F24" s="16">
        <f t="shared" si="1"/>
        <v>1.4489795918367347</v>
      </c>
      <c r="G24" s="84">
        <f t="shared" si="2"/>
        <v>1.4489795918367347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1775</v>
      </c>
      <c r="E25" s="33">
        <f t="shared" si="0"/>
        <v>550</v>
      </c>
      <c r="F25" s="34">
        <f t="shared" si="1"/>
        <v>1.4489795918367347</v>
      </c>
      <c r="G25" s="84">
        <f t="shared" si="2"/>
        <v>1.4489795918367347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15812</v>
      </c>
      <c r="E26" s="19">
        <f t="shared" si="0"/>
        <v>2213</v>
      </c>
      <c r="F26" s="16">
        <f t="shared" si="1"/>
        <v>1.1627325538642548</v>
      </c>
      <c r="G26" s="84">
        <f t="shared" si="2"/>
        <v>1.1627325538642548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2946</v>
      </c>
      <c r="E28" s="26">
        <f t="shared" si="0"/>
        <v>576</v>
      </c>
      <c r="F28" s="8">
        <f t="shared" si="1"/>
        <v>1.2430379746835443</v>
      </c>
      <c r="G28" s="84">
        <f t="shared" si="2"/>
        <v>1.2430379746835443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2738</v>
      </c>
      <c r="E29" s="26">
        <f t="shared" si="0"/>
        <v>668</v>
      </c>
      <c r="F29" s="8">
        <f t="shared" si="1"/>
        <v>1.3227053140096618</v>
      </c>
      <c r="G29" s="84">
        <f t="shared" si="2"/>
        <v>1.3227053140096618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6763</v>
      </c>
      <c r="E30" s="26">
        <f t="shared" si="0"/>
        <v>554</v>
      </c>
      <c r="F30" s="8">
        <f t="shared" si="1"/>
        <v>1.0892253180866485</v>
      </c>
      <c r="G30" s="84">
        <f t="shared" si="2"/>
        <v>1.0892253180866485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12473</v>
      </c>
      <c r="E31" s="19">
        <f t="shared" si="0"/>
        <v>1608</v>
      </c>
      <c r="F31" s="16">
        <f t="shared" si="1"/>
        <v>1.1479981592268753</v>
      </c>
      <c r="G31" s="84">
        <f t="shared" si="2"/>
        <v>1.1479981592268753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2099</v>
      </c>
      <c r="E34" s="26">
        <f t="shared" si="0"/>
        <v>119</v>
      </c>
      <c r="F34" s="8">
        <f t="shared" si="1"/>
        <v>1.0601010101010102</v>
      </c>
      <c r="G34" s="84">
        <f t="shared" si="2"/>
        <v>1.0601010101010102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2355</v>
      </c>
      <c r="E35" s="26">
        <f t="shared" si="0"/>
        <v>45</v>
      </c>
      <c r="F35" s="8">
        <f t="shared" si="1"/>
        <v>1.0194805194805194</v>
      </c>
      <c r="G35" s="84">
        <f t="shared" si="2"/>
        <v>1.0194805194805194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8679</v>
      </c>
      <c r="E36" s="19">
        <f t="shared" si="0"/>
        <v>-554</v>
      </c>
      <c r="F36" s="16">
        <f t="shared" si="1"/>
        <v>0.9399978338568179</v>
      </c>
      <c r="G36" s="84">
        <f t="shared" si="2"/>
        <v>0.9399978338568179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1709</v>
      </c>
      <c r="E37" s="33">
        <f t="shared" si="0"/>
        <v>-112</v>
      </c>
      <c r="F37" s="34">
        <f t="shared" si="1"/>
        <v>0.93849533223503567</v>
      </c>
      <c r="G37" s="84">
        <f t="shared" si="2"/>
        <v>0.93849533223503567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796</v>
      </c>
      <c r="E38" s="26">
        <f t="shared" si="0"/>
        <v>-104</v>
      </c>
      <c r="F38" s="8">
        <f t="shared" si="1"/>
        <v>0.88444444444444448</v>
      </c>
      <c r="G38" s="84">
        <f t="shared" si="2"/>
        <v>0.88444444444444448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3281</v>
      </c>
      <c r="E39" s="26">
        <f t="shared" si="0"/>
        <v>-159</v>
      </c>
      <c r="F39" s="8">
        <f t="shared" si="1"/>
        <v>0.95377906976744187</v>
      </c>
      <c r="G39" s="84">
        <f t="shared" si="2"/>
        <v>0.95377906976744187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2303</v>
      </c>
      <c r="E40" s="26">
        <f t="shared" si="0"/>
        <v>-94</v>
      </c>
      <c r="F40" s="8">
        <f t="shared" si="1"/>
        <v>0.96078431372549022</v>
      </c>
      <c r="G40" s="84">
        <f t="shared" si="2"/>
        <v>0.96078431372549022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3380</v>
      </c>
      <c r="E42" s="19">
        <f t="shared" si="0"/>
        <v>-1225</v>
      </c>
      <c r="F42" s="16">
        <f t="shared" si="1"/>
        <v>0.73398479913137893</v>
      </c>
      <c r="G42" s="84">
        <f t="shared" si="2"/>
        <v>0.73398479913137893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516</v>
      </c>
      <c r="E43" s="33">
        <f t="shared" si="0"/>
        <v>-159</v>
      </c>
      <c r="F43" s="34">
        <f t="shared" si="1"/>
        <v>0.76444444444444448</v>
      </c>
      <c r="G43" s="84">
        <f t="shared" si="2"/>
        <v>0.76444444444444448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710</v>
      </c>
      <c r="E44" s="26">
        <f t="shared" si="0"/>
        <v>-250</v>
      </c>
      <c r="F44" s="8">
        <f t="shared" si="1"/>
        <v>0.73958333333333337</v>
      </c>
      <c r="G44" s="84">
        <f t="shared" si="2"/>
        <v>0.73958333333333337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964</v>
      </c>
      <c r="E46" s="26">
        <f t="shared" si="0"/>
        <v>-296</v>
      </c>
      <c r="F46" s="8">
        <f t="shared" si="1"/>
        <v>0.76507936507936503</v>
      </c>
      <c r="G46" s="84">
        <f t="shared" si="2"/>
        <v>0.76507936507936503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2752</v>
      </c>
      <c r="E48" s="19">
        <f t="shared" si="0"/>
        <v>2</v>
      </c>
      <c r="F48" s="16">
        <f t="shared" si="1"/>
        <v>1.0007272727272727</v>
      </c>
      <c r="G48" s="84">
        <f t="shared" si="2"/>
        <v>1.0007272727272727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2752</v>
      </c>
      <c r="E49" s="33">
        <f t="shared" si="0"/>
        <v>2</v>
      </c>
      <c r="F49" s="34">
        <f t="shared" si="1"/>
        <v>1.0007272727272727</v>
      </c>
      <c r="G49" s="84">
        <f t="shared" si="2"/>
        <v>1.0007272727272727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4903</v>
      </c>
      <c r="E52" s="19">
        <f t="shared" si="0"/>
        <v>66</v>
      </c>
      <c r="F52" s="16">
        <f>+D52/C52</f>
        <v>1.0136448211701468</v>
      </c>
      <c r="G52" s="84">
        <f t="shared" si="2"/>
        <v>1.0136448211701468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877</v>
      </c>
      <c r="E55" s="26">
        <f t="shared" si="0"/>
        <v>7</v>
      </c>
      <c r="F55" s="8">
        <f t="shared" si="1"/>
        <v>1.0080459770114942</v>
      </c>
      <c r="G55" s="84">
        <f t="shared" si="2"/>
        <v>1.0080459770114942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8645</v>
      </c>
      <c r="E56" s="19">
        <f t="shared" si="0"/>
        <v>490</v>
      </c>
      <c r="F56" s="16">
        <f t="shared" si="1"/>
        <v>1.0600858369098713</v>
      </c>
      <c r="G56" s="84">
        <f t="shared" si="2"/>
        <v>1.0600858369098713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1680</v>
      </c>
      <c r="E57" s="33">
        <f t="shared" si="0"/>
        <v>155</v>
      </c>
      <c r="F57" s="34">
        <f t="shared" si="1"/>
        <v>1.1016393442622952</v>
      </c>
      <c r="G57" s="84">
        <f t="shared" si="2"/>
        <v>1.1016393442622952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2656</v>
      </c>
      <c r="E58" s="26">
        <f t="shared" si="0"/>
        <v>-44</v>
      </c>
      <c r="F58" s="8">
        <f t="shared" si="1"/>
        <v>0.98370370370370375</v>
      </c>
      <c r="G58" s="84">
        <f t="shared" si="2"/>
        <v>0.98370370370370375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4309</v>
      </c>
      <c r="E59" s="26">
        <f t="shared" si="0"/>
        <v>379</v>
      </c>
      <c r="F59" s="8">
        <f t="shared" si="1"/>
        <v>1.0964376590330789</v>
      </c>
      <c r="G59" s="84">
        <f t="shared" si="2"/>
        <v>1.0964376590330789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22079</v>
      </c>
      <c r="E65" s="19">
        <f t="shared" si="0"/>
        <v>1109</v>
      </c>
      <c r="F65" s="16">
        <f t="shared" si="1"/>
        <v>1.0528850739151168</v>
      </c>
      <c r="G65" s="84">
        <f t="shared" si="2"/>
        <v>1.0528850739151168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5544</v>
      </c>
      <c r="E66" s="33">
        <f t="shared" si="0"/>
        <v>174</v>
      </c>
      <c r="F66" s="34">
        <f t="shared" si="1"/>
        <v>1.0324022346368715</v>
      </c>
      <c r="G66" s="84">
        <f t="shared" si="2"/>
        <v>1.0324022346368715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2335</v>
      </c>
      <c r="E67" s="26">
        <f t="shared" si="0"/>
        <v>-185</v>
      </c>
      <c r="F67" s="8">
        <f t="shared" si="1"/>
        <v>0.92658730158730163</v>
      </c>
      <c r="G67" s="84">
        <f t="shared" si="2"/>
        <v>0.92658730158730163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4472</v>
      </c>
      <c r="E71" s="26">
        <f t="shared" si="3"/>
        <v>332</v>
      </c>
      <c r="F71" s="8">
        <f t="shared" si="4"/>
        <v>1.0801932367149758</v>
      </c>
      <c r="G71" s="84">
        <f t="shared" si="5"/>
        <v>1.0801932367149758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23938</v>
      </c>
      <c r="E72" s="19">
        <f t="shared" si="3"/>
        <v>1575</v>
      </c>
      <c r="F72" s="16">
        <f t="shared" si="4"/>
        <v>1.0704288333407861</v>
      </c>
      <c r="G72" s="84">
        <f>(D72/C72)</f>
        <v>1.0704288333407861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533</v>
      </c>
      <c r="E77" s="26">
        <f t="shared" si="3"/>
        <v>28</v>
      </c>
      <c r="F77" s="8">
        <f t="shared" si="4"/>
        <v>1.0554455445544555</v>
      </c>
      <c r="G77" s="84">
        <f t="shared" si="5"/>
        <v>1.0554455445544555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2135</v>
      </c>
      <c r="E81" s="26">
        <f t="shared" si="3"/>
        <v>605</v>
      </c>
      <c r="F81" s="8">
        <f t="shared" si="4"/>
        <v>1.3954248366013071</v>
      </c>
      <c r="G81" s="84">
        <f t="shared" si="5"/>
        <v>1.3954248366013071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4041</v>
      </c>
      <c r="E82" s="26">
        <f t="shared" si="3"/>
        <v>-339</v>
      </c>
      <c r="F82" s="8">
        <f t="shared" si="4"/>
        <v>0.92260273972602735</v>
      </c>
      <c r="G82" s="84">
        <f t="shared" si="5"/>
        <v>0.92260273972602735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1728</v>
      </c>
      <c r="E86" s="26">
        <f t="shared" si="3"/>
        <v>708</v>
      </c>
      <c r="F86" s="8">
        <f t="shared" si="4"/>
        <v>1.6941176470588235</v>
      </c>
      <c r="G86" s="84">
        <f t="shared" si="5"/>
        <v>1.6941176470588235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357</v>
      </c>
      <c r="E87" s="19">
        <f t="shared" si="3"/>
        <v>-91</v>
      </c>
      <c r="F87" s="16">
        <f t="shared" si="4"/>
        <v>0.796875</v>
      </c>
      <c r="G87" s="84">
        <f t="shared" si="5"/>
        <v>0.796875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357</v>
      </c>
      <c r="E88" s="33">
        <f t="shared" si="3"/>
        <v>-91</v>
      </c>
      <c r="F88" s="34">
        <f t="shared" si="4"/>
        <v>0.796875</v>
      </c>
      <c r="G88" s="84">
        <f t="shared" si="5"/>
        <v>0.796875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4158</v>
      </c>
      <c r="E89" s="19">
        <f t="shared" si="3"/>
        <v>708</v>
      </c>
      <c r="F89" s="16">
        <f t="shared" si="4"/>
        <v>1.2052173913043478</v>
      </c>
      <c r="G89" s="84">
        <f t="shared" si="5"/>
        <v>1.2052173913043478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2379</v>
      </c>
      <c r="E91" s="26">
        <f t="shared" si="3"/>
        <v>399</v>
      </c>
      <c r="F91" s="8">
        <f t="shared" si="4"/>
        <v>1.2015151515151514</v>
      </c>
      <c r="G91" s="84">
        <f t="shared" si="5"/>
        <v>1.2015151515151514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5013</v>
      </c>
      <c r="E94" s="19">
        <f t="shared" si="3"/>
        <v>168</v>
      </c>
      <c r="F94" s="16">
        <f t="shared" si="4"/>
        <v>1.0346749226006191</v>
      </c>
      <c r="G94" s="84">
        <f t="shared" si="5"/>
        <v>1.0346749226006191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503</v>
      </c>
      <c r="E95" s="33">
        <f t="shared" si="3"/>
        <v>28</v>
      </c>
      <c r="F95" s="34">
        <f t="shared" si="4"/>
        <v>1.0589473684210526</v>
      </c>
      <c r="G95" s="84">
        <f t="shared" si="5"/>
        <v>1.0589473684210526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5310</v>
      </c>
      <c r="E103" s="19">
        <f t="shared" si="3"/>
        <v>-1287</v>
      </c>
      <c r="F103" s="16">
        <f t="shared" si="4"/>
        <v>0.80491132332878579</v>
      </c>
      <c r="G103" s="84">
        <f t="shared" si="5"/>
        <v>0.80491132332878579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3137</v>
      </c>
      <c r="E105" s="26">
        <f t="shared" si="3"/>
        <v>-935</v>
      </c>
      <c r="F105" s="8">
        <f t="shared" si="4"/>
        <v>0.77038310412573674</v>
      </c>
      <c r="G105" s="84">
        <f t="shared" si="5"/>
        <v>0.77038310412573674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4187</v>
      </c>
      <c r="E106" s="19">
        <f t="shared" si="3"/>
        <v>-310</v>
      </c>
      <c r="F106" s="16">
        <f t="shared" si="4"/>
        <v>0.93106515454747607</v>
      </c>
      <c r="G106" s="84">
        <f t="shared" si="5"/>
        <v>0.93106515454747607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1131</v>
      </c>
      <c r="E108" s="26">
        <f t="shared" si="3"/>
        <v>-309</v>
      </c>
      <c r="F108" s="8">
        <f t="shared" si="4"/>
        <v>0.78541666666666665</v>
      </c>
      <c r="G108" s="84">
        <f t="shared" si="5"/>
        <v>0.78541666666666665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11706</v>
      </c>
      <c r="E110" s="19">
        <f t="shared" si="3"/>
        <v>84</v>
      </c>
      <c r="F110" s="16">
        <f t="shared" si="4"/>
        <v>1.007227671657202</v>
      </c>
      <c r="G110" s="84">
        <f t="shared" si="5"/>
        <v>1.007227671657202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3140</v>
      </c>
      <c r="E111" s="33">
        <f t="shared" si="3"/>
        <v>-60</v>
      </c>
      <c r="F111" s="34">
        <f t="shared" si="4"/>
        <v>0.98124999999999996</v>
      </c>
      <c r="G111" s="84">
        <f t="shared" si="5"/>
        <v>0.98124999999999996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8566</v>
      </c>
      <c r="E112" s="26">
        <f t="shared" si="3"/>
        <v>144</v>
      </c>
      <c r="F112" s="8">
        <f t="shared" si="4"/>
        <v>1.0170980764663975</v>
      </c>
      <c r="G112" s="84">
        <f t="shared" si="5"/>
        <v>1.0170980764663975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3137</v>
      </c>
      <c r="E115" s="19">
        <f t="shared" si="3"/>
        <v>413</v>
      </c>
      <c r="F115" s="16">
        <f t="shared" si="4"/>
        <v>1.1516152716593244</v>
      </c>
      <c r="G115" s="84">
        <f t="shared" si="5"/>
        <v>1.1516152716593244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707</v>
      </c>
      <c r="E116" s="33">
        <f t="shared" si="3"/>
        <v>-43</v>
      </c>
      <c r="F116" s="34">
        <f t="shared" si="4"/>
        <v>0.94266666666666665</v>
      </c>
      <c r="G116" s="84">
        <f t="shared" si="5"/>
        <v>0.94266666666666665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1723</v>
      </c>
      <c r="E118" s="26">
        <f t="shared" si="3"/>
        <v>439</v>
      </c>
      <c r="F118" s="8">
        <f t="shared" si="4"/>
        <v>1.3419003115264798</v>
      </c>
      <c r="G118" s="84">
        <f t="shared" si="5"/>
        <v>1.3419003115264798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4969</v>
      </c>
      <c r="E119" s="27">
        <f t="shared" si="3"/>
        <v>-255</v>
      </c>
      <c r="F119" s="16">
        <f t="shared" si="4"/>
        <v>0.9511868300153139</v>
      </c>
      <c r="G119" s="84">
        <f t="shared" si="5"/>
        <v>0.9511868300153139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1526</v>
      </c>
      <c r="E120" s="33">
        <f t="shared" si="3"/>
        <v>-99</v>
      </c>
      <c r="F120" s="34">
        <f t="shared" si="4"/>
        <v>0.93907692307692303</v>
      </c>
      <c r="G120" s="84">
        <f t="shared" si="5"/>
        <v>0.93907692307692303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1477</v>
      </c>
      <c r="E121" s="26">
        <f t="shared" si="3"/>
        <v>-172</v>
      </c>
      <c r="F121" s="8">
        <f t="shared" si="4"/>
        <v>0.89569436021831417</v>
      </c>
      <c r="G121" s="84">
        <f t="shared" si="5"/>
        <v>0.89569436021831417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1966</v>
      </c>
      <c r="E122" s="26">
        <f t="shared" si="3"/>
        <v>16</v>
      </c>
      <c r="F122" s="8">
        <f t="shared" si="4"/>
        <v>1.0082051282051283</v>
      </c>
      <c r="G122" s="84">
        <f t="shared" si="5"/>
        <v>1.0082051282051283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375</v>
      </c>
      <c r="E123" s="19">
        <f t="shared" si="3"/>
        <v>50</v>
      </c>
      <c r="F123" s="20">
        <f t="shared" si="4"/>
        <v>1.1538461538461537</v>
      </c>
      <c r="G123" s="84">
        <f t="shared" si="5"/>
        <v>1.1538461538461537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375</v>
      </c>
      <c r="E124" s="33">
        <f t="shared" si="3"/>
        <v>50</v>
      </c>
      <c r="F124" s="34">
        <f>+D124/C124</f>
        <v>1.1538461538461537</v>
      </c>
      <c r="G124" s="84">
        <f t="shared" si="5"/>
        <v>1.1538461538461537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14089</v>
      </c>
      <c r="E125" s="19">
        <f t="shared" si="3"/>
        <v>-26</v>
      </c>
      <c r="F125" s="16">
        <f>+D125/C125</f>
        <v>0.99815798795607513</v>
      </c>
      <c r="G125" s="84">
        <f t="shared" si="5"/>
        <v>0.99815798795607513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1251</v>
      </c>
      <c r="E127" s="26">
        <f t="shared" si="3"/>
        <v>201</v>
      </c>
      <c r="F127" s="8">
        <f t="shared" si="4"/>
        <v>1.1914285714285715</v>
      </c>
      <c r="G127" s="84">
        <f t="shared" si="5"/>
        <v>1.1914285714285715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1055</v>
      </c>
      <c r="E128" s="26">
        <f t="shared" si="3"/>
        <v>-52</v>
      </c>
      <c r="F128" s="8">
        <f t="shared" si="4"/>
        <v>0.95302619692863599</v>
      </c>
      <c r="G128" s="84">
        <f t="shared" si="5"/>
        <v>0.95302619692863599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2622</v>
      </c>
      <c r="E130" s="26">
        <f t="shared" si="3"/>
        <v>132</v>
      </c>
      <c r="F130" s="8">
        <f t="shared" si="4"/>
        <v>1.0530120481927712</v>
      </c>
      <c r="G130" s="84">
        <f t="shared" si="5"/>
        <v>1.0530120481927712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642</v>
      </c>
      <c r="E132" s="26">
        <f t="shared" si="3"/>
        <v>-48</v>
      </c>
      <c r="F132" s="8">
        <f t="shared" si="4"/>
        <v>0.93043478260869561</v>
      </c>
      <c r="G132" s="84">
        <f t="shared" si="5"/>
        <v>0.93043478260869561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1616</v>
      </c>
      <c r="E133" s="26">
        <f t="shared" si="3"/>
        <v>-2</v>
      </c>
      <c r="F133" s="8">
        <f t="shared" si="4"/>
        <v>0.99876390605686027</v>
      </c>
      <c r="G133" s="84">
        <f t="shared" si="5"/>
        <v>0.99876390605686027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5833</v>
      </c>
      <c r="E134" s="19">
        <f t="shared" ref="E134:E154" si="6">+D134-C134</f>
        <v>858</v>
      </c>
      <c r="F134" s="20">
        <f t="shared" ref="F134:F154" si="7">+D134/C134</f>
        <v>1.172462311557789</v>
      </c>
      <c r="G134" s="84">
        <f t="shared" ref="G134:G156" si="8">(D134/C134)</f>
        <v>1.172462311557789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5833</v>
      </c>
      <c r="E135" s="33">
        <f t="shared" si="6"/>
        <v>858</v>
      </c>
      <c r="F135" s="34">
        <f t="shared" si="7"/>
        <v>1.172462311557789</v>
      </c>
      <c r="G135" s="84">
        <f t="shared" si="8"/>
        <v>1.172462311557789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9187</v>
      </c>
      <c r="E136" s="19">
        <f t="shared" si="6"/>
        <v>262</v>
      </c>
      <c r="F136" s="16">
        <f t="shared" si="7"/>
        <v>1.0293557422969188</v>
      </c>
      <c r="G136" s="84">
        <f t="shared" si="8"/>
        <v>1.0293557422969188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4473</v>
      </c>
      <c r="E139" s="26">
        <f t="shared" si="6"/>
        <v>153</v>
      </c>
      <c r="F139" s="8">
        <f t="shared" si="7"/>
        <v>1.0354166666666667</v>
      </c>
      <c r="G139" s="84">
        <f t="shared" si="8"/>
        <v>1.0354166666666667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19634</v>
      </c>
      <c r="E140" s="19">
        <f t="shared" si="6"/>
        <v>-2113</v>
      </c>
      <c r="F140" s="16">
        <f t="shared" si="7"/>
        <v>0.90283717294339449</v>
      </c>
      <c r="G140" s="84">
        <f t="shared" si="8"/>
        <v>0.90283717294339449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2432</v>
      </c>
      <c r="E144" s="26">
        <f t="shared" si="6"/>
        <v>-478</v>
      </c>
      <c r="F144" s="8">
        <f t="shared" si="7"/>
        <v>0.8357388316151203</v>
      </c>
      <c r="G144" s="84">
        <f t="shared" si="8"/>
        <v>0.8357388316151203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3104</v>
      </c>
      <c r="E148" s="26">
        <f t="shared" si="6"/>
        <v>-316</v>
      </c>
      <c r="F148" s="8">
        <f t="shared" si="7"/>
        <v>0.90760233918128652</v>
      </c>
      <c r="G148" s="84">
        <f t="shared" si="8"/>
        <v>0.90760233918128652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1593</v>
      </c>
      <c r="E149" s="26">
        <f t="shared" si="6"/>
        <v>-806</v>
      </c>
      <c r="F149" s="8">
        <f t="shared" si="7"/>
        <v>0.66402667778240931</v>
      </c>
      <c r="G149" s="84">
        <f t="shared" si="8"/>
        <v>0.66402667778240931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240440</v>
      </c>
      <c r="E156" s="55">
        <f>+E5+E7+E24+E26+E31+E36+E42+E48+E50+E52+E56+E60+E62+E65+E72+E87+E89+E92+E94+E100+E103+E106+E110+E113+E115+E119+E123+E125+E134+E136+E140+E151+E153</f>
        <v>2045</v>
      </c>
      <c r="F156" s="56">
        <f>+D156/C156</f>
        <v>1.0085782000461418</v>
      </c>
      <c r="G156" s="82">
        <f t="shared" si="8"/>
        <v>1.0085782000461418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240440</v>
      </c>
      <c r="E160" s="14">
        <f>+C160-D160</f>
        <v>-2045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476221</v>
      </c>
      <c r="D165" s="14">
        <f>+C165+2454</f>
        <v>478675</v>
      </c>
      <c r="E165" s="14">
        <f>479167-D165</f>
        <v>492</v>
      </c>
      <c r="F165" s="91">
        <f>+D165/F167</f>
        <v>1.0075947182186933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240440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{923B5F80-3456-439E-BB86-C2D22231CC90}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{675F00F0-B545-4024-B7CD-034D50916694}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3B5F80-3456-439E-BB86-C2D22231CC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675F00F0-B545-4024-B7CD-034D50916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6CE4-FF72-4B99-973B-7841B6471700}">
  <dimension ref="B1:N242"/>
  <sheetViews>
    <sheetView topLeftCell="A143" zoomScale="120" zoomScaleNormal="120" workbookViewId="0">
      <selection activeCell="A153" sqref="A153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26962</v>
      </c>
      <c r="E7" s="19">
        <f t="shared" si="0"/>
        <v>617</v>
      </c>
      <c r="F7" s="16">
        <f t="shared" si="1"/>
        <v>1.0234200037957866</v>
      </c>
      <c r="G7" s="84">
        <f t="shared" si="2"/>
        <v>1.0234200037957866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1477</v>
      </c>
      <c r="E13" s="26">
        <f t="shared" si="0"/>
        <v>47</v>
      </c>
      <c r="F13" s="8">
        <f t="shared" si="1"/>
        <v>1.0328671328671328</v>
      </c>
      <c r="G13" s="84">
        <f t="shared" si="2"/>
        <v>1.0328671328671328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1188</v>
      </c>
      <c r="E14" s="26">
        <f t="shared" si="0"/>
        <v>78</v>
      </c>
      <c r="F14" s="8">
        <f t="shared" si="1"/>
        <v>1.0702702702702702</v>
      </c>
      <c r="G14" s="84">
        <f t="shared" si="2"/>
        <v>1.0702702702702702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2906</v>
      </c>
      <c r="E15" s="26">
        <f t="shared" si="0"/>
        <v>118</v>
      </c>
      <c r="F15" s="8">
        <f t="shared" si="1"/>
        <v>1.0423242467718794</v>
      </c>
      <c r="G15" s="84">
        <f t="shared" si="2"/>
        <v>1.0423242467718794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1003</v>
      </c>
      <c r="E17" s="26">
        <f t="shared" si="0"/>
        <v>43</v>
      </c>
      <c r="F17" s="8">
        <f t="shared" si="1"/>
        <v>1.0447916666666666</v>
      </c>
      <c r="G17" s="84">
        <f t="shared" si="2"/>
        <v>1.0447916666666666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3325</v>
      </c>
      <c r="E18" s="26">
        <f t="shared" si="0"/>
        <v>117</v>
      </c>
      <c r="F18" s="8">
        <f t="shared" si="1"/>
        <v>1.0364713216957606</v>
      </c>
      <c r="G18" s="84">
        <f t="shared" si="2"/>
        <v>1.0364713216957606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3072</v>
      </c>
      <c r="E21" s="26">
        <f t="shared" si="0"/>
        <v>72</v>
      </c>
      <c r="F21" s="8">
        <f t="shared" si="1"/>
        <v>1.024</v>
      </c>
      <c r="G21" s="84">
        <f t="shared" si="2"/>
        <v>1.024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1775</v>
      </c>
      <c r="E24" s="19">
        <f t="shared" si="0"/>
        <v>550</v>
      </c>
      <c r="F24" s="16">
        <f t="shared" si="1"/>
        <v>1.4489795918367347</v>
      </c>
      <c r="G24" s="84">
        <f t="shared" si="2"/>
        <v>1.4489795918367347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1775</v>
      </c>
      <c r="E25" s="33">
        <f t="shared" si="0"/>
        <v>550</v>
      </c>
      <c r="F25" s="34">
        <f t="shared" si="1"/>
        <v>1.4489795918367347</v>
      </c>
      <c r="G25" s="84">
        <f t="shared" si="2"/>
        <v>1.4489795918367347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15851</v>
      </c>
      <c r="E26" s="19">
        <f t="shared" si="0"/>
        <v>2252</v>
      </c>
      <c r="F26" s="16">
        <f t="shared" si="1"/>
        <v>1.165600411794985</v>
      </c>
      <c r="G26" s="84">
        <f t="shared" si="2"/>
        <v>1.165600411794985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2946</v>
      </c>
      <c r="E28" s="26">
        <f t="shared" si="0"/>
        <v>576</v>
      </c>
      <c r="F28" s="8">
        <f t="shared" si="1"/>
        <v>1.2430379746835443</v>
      </c>
      <c r="G28" s="84">
        <f t="shared" si="2"/>
        <v>1.2430379746835443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2738</v>
      </c>
      <c r="E29" s="26">
        <f t="shared" si="0"/>
        <v>668</v>
      </c>
      <c r="F29" s="8">
        <f t="shared" si="1"/>
        <v>1.3227053140096618</v>
      </c>
      <c r="G29" s="84">
        <f t="shared" si="2"/>
        <v>1.3227053140096618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12517</v>
      </c>
      <c r="E31" s="19">
        <f t="shared" si="0"/>
        <v>1652</v>
      </c>
      <c r="F31" s="16">
        <f t="shared" si="1"/>
        <v>1.1520478601012425</v>
      </c>
      <c r="G31" s="84">
        <f t="shared" si="2"/>
        <v>1.1520478601012425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3113</v>
      </c>
      <c r="E33" s="26">
        <f t="shared" si="0"/>
        <v>1138</v>
      </c>
      <c r="F33" s="8">
        <f t="shared" si="1"/>
        <v>1.5762025316455697</v>
      </c>
      <c r="G33" s="84">
        <f t="shared" si="2"/>
        <v>1.5762025316455697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8709</v>
      </c>
      <c r="E36" s="19">
        <f t="shared" si="0"/>
        <v>-524</v>
      </c>
      <c r="F36" s="16">
        <f t="shared" si="1"/>
        <v>0.94324704862991449</v>
      </c>
      <c r="G36" s="84">
        <f t="shared" si="2"/>
        <v>0.94324704862991449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1725</v>
      </c>
      <c r="E37" s="33">
        <f t="shared" si="0"/>
        <v>-96</v>
      </c>
      <c r="F37" s="34">
        <f t="shared" si="1"/>
        <v>0.94728171334431632</v>
      </c>
      <c r="G37" s="84">
        <f t="shared" si="2"/>
        <v>0.94728171334431632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798</v>
      </c>
      <c r="E38" s="26">
        <f t="shared" si="0"/>
        <v>-102</v>
      </c>
      <c r="F38" s="8">
        <f t="shared" si="1"/>
        <v>0.88666666666666671</v>
      </c>
      <c r="G38" s="84">
        <f t="shared" si="2"/>
        <v>0.88666666666666671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3281</v>
      </c>
      <c r="E39" s="26">
        <f t="shared" si="0"/>
        <v>-159</v>
      </c>
      <c r="F39" s="8">
        <f t="shared" si="1"/>
        <v>0.95377906976744187</v>
      </c>
      <c r="G39" s="84">
        <f t="shared" si="2"/>
        <v>0.95377906976744187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2315</v>
      </c>
      <c r="E40" s="26">
        <f t="shared" si="0"/>
        <v>-82</v>
      </c>
      <c r="F40" s="8">
        <f t="shared" si="1"/>
        <v>0.96579057154776804</v>
      </c>
      <c r="G40" s="84">
        <f t="shared" si="2"/>
        <v>0.96579057154776804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3393</v>
      </c>
      <c r="E42" s="19">
        <f t="shared" si="0"/>
        <v>-1212</v>
      </c>
      <c r="F42" s="16">
        <f t="shared" si="1"/>
        <v>0.73680781758957659</v>
      </c>
      <c r="G42" s="84">
        <f t="shared" si="2"/>
        <v>0.73680781758957659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516</v>
      </c>
      <c r="E43" s="33">
        <f t="shared" si="0"/>
        <v>-159</v>
      </c>
      <c r="F43" s="34">
        <f t="shared" si="1"/>
        <v>0.76444444444444448</v>
      </c>
      <c r="G43" s="84">
        <f t="shared" si="2"/>
        <v>0.76444444444444448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722</v>
      </c>
      <c r="E44" s="26">
        <f t="shared" si="0"/>
        <v>-238</v>
      </c>
      <c r="F44" s="8">
        <f t="shared" si="1"/>
        <v>0.75208333333333333</v>
      </c>
      <c r="G44" s="84">
        <f t="shared" si="2"/>
        <v>0.75208333333333333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965</v>
      </c>
      <c r="E46" s="26">
        <f t="shared" si="0"/>
        <v>-295</v>
      </c>
      <c r="F46" s="8">
        <f t="shared" si="1"/>
        <v>0.76587301587301593</v>
      </c>
      <c r="G46" s="84">
        <f t="shared" si="2"/>
        <v>0.76587301587301593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2752</v>
      </c>
      <c r="E48" s="19">
        <f t="shared" si="0"/>
        <v>2</v>
      </c>
      <c r="F48" s="16">
        <f t="shared" si="1"/>
        <v>1.0007272727272727</v>
      </c>
      <c r="G48" s="84">
        <f t="shared" si="2"/>
        <v>1.0007272727272727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2752</v>
      </c>
      <c r="E49" s="33">
        <f t="shared" si="0"/>
        <v>2</v>
      </c>
      <c r="F49" s="34">
        <f t="shared" si="1"/>
        <v>1.0007272727272727</v>
      </c>
      <c r="G49" s="84">
        <f t="shared" si="2"/>
        <v>1.0007272727272727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8715</v>
      </c>
      <c r="E56" s="19">
        <f t="shared" si="0"/>
        <v>560</v>
      </c>
      <c r="F56" s="16">
        <f t="shared" si="1"/>
        <v>1.0686695278969958</v>
      </c>
      <c r="G56" s="84">
        <f t="shared" si="2"/>
        <v>1.0686695278969958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2656</v>
      </c>
      <c r="E58" s="26">
        <f t="shared" si="0"/>
        <v>-44</v>
      </c>
      <c r="F58" s="8">
        <f t="shared" si="1"/>
        <v>0.98370370370370375</v>
      </c>
      <c r="G58" s="84">
        <f t="shared" si="2"/>
        <v>0.98370370370370375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4364</v>
      </c>
      <c r="E59" s="26">
        <f t="shared" si="0"/>
        <v>434</v>
      </c>
      <c r="F59" s="8">
        <f t="shared" si="1"/>
        <v>1.1104325699745548</v>
      </c>
      <c r="G59" s="84">
        <f t="shared" si="2"/>
        <v>1.1104325699745548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22100</v>
      </c>
      <c r="E65" s="19">
        <f t="shared" si="0"/>
        <v>1130</v>
      </c>
      <c r="F65" s="16">
        <f t="shared" si="1"/>
        <v>1.0538865045302814</v>
      </c>
      <c r="G65" s="84">
        <f t="shared" si="2"/>
        <v>1.0538865045302814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5545</v>
      </c>
      <c r="E66" s="33">
        <f t="shared" si="0"/>
        <v>175</v>
      </c>
      <c r="F66" s="34">
        <f t="shared" si="1"/>
        <v>1.0325884543761639</v>
      </c>
      <c r="G66" s="84">
        <f t="shared" si="2"/>
        <v>1.0325884543761639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2337</v>
      </c>
      <c r="E67" s="26">
        <f t="shared" si="0"/>
        <v>-183</v>
      </c>
      <c r="F67" s="8">
        <f t="shared" si="1"/>
        <v>0.92738095238095242</v>
      </c>
      <c r="G67" s="84">
        <f t="shared" si="2"/>
        <v>0.92738095238095242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23968</v>
      </c>
      <c r="E72" s="19">
        <f t="shared" si="3"/>
        <v>1605</v>
      </c>
      <c r="F72" s="16">
        <f t="shared" si="4"/>
        <v>1.0717703349282297</v>
      </c>
      <c r="G72" s="84">
        <f>(D72/C72)</f>
        <v>1.0717703349282297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2145</v>
      </c>
      <c r="E81" s="26">
        <f t="shared" si="3"/>
        <v>615</v>
      </c>
      <c r="F81" s="8">
        <f t="shared" si="4"/>
        <v>1.4019607843137254</v>
      </c>
      <c r="G81" s="84">
        <f t="shared" si="5"/>
        <v>1.4019607843137254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4043</v>
      </c>
      <c r="E82" s="26">
        <f t="shared" si="3"/>
        <v>-337</v>
      </c>
      <c r="F82" s="8">
        <f t="shared" si="4"/>
        <v>0.92305936073059358</v>
      </c>
      <c r="G82" s="84">
        <f t="shared" si="5"/>
        <v>0.92305936073059358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1731</v>
      </c>
      <c r="E86" s="26">
        <f t="shared" si="3"/>
        <v>711</v>
      </c>
      <c r="F86" s="8">
        <f t="shared" si="4"/>
        <v>1.6970588235294117</v>
      </c>
      <c r="G86" s="84">
        <f t="shared" si="5"/>
        <v>1.6970588235294117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4158</v>
      </c>
      <c r="E89" s="19">
        <f t="shared" si="3"/>
        <v>708</v>
      </c>
      <c r="F89" s="16">
        <f t="shared" si="4"/>
        <v>1.2052173913043478</v>
      </c>
      <c r="G89" s="84">
        <f t="shared" si="5"/>
        <v>1.2052173913043478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2379</v>
      </c>
      <c r="E91" s="26">
        <f t="shared" si="3"/>
        <v>399</v>
      </c>
      <c r="F91" s="8">
        <f t="shared" si="4"/>
        <v>1.2015151515151514</v>
      </c>
      <c r="G91" s="84">
        <f t="shared" si="5"/>
        <v>1.2015151515151514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5337</v>
      </c>
      <c r="E103" s="19">
        <f t="shared" si="3"/>
        <v>-1260</v>
      </c>
      <c r="F103" s="16">
        <f t="shared" si="4"/>
        <v>0.80900409276944063</v>
      </c>
      <c r="G103" s="84">
        <f t="shared" si="5"/>
        <v>0.80900409276944063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3164</v>
      </c>
      <c r="E105" s="26">
        <f t="shared" si="3"/>
        <v>-908</v>
      </c>
      <c r="F105" s="8">
        <f t="shared" si="4"/>
        <v>0.77701375245579563</v>
      </c>
      <c r="G105" s="84">
        <f t="shared" si="5"/>
        <v>0.77701375245579563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4187</v>
      </c>
      <c r="E106" s="19">
        <f t="shared" si="3"/>
        <v>-310</v>
      </c>
      <c r="F106" s="16">
        <f t="shared" si="4"/>
        <v>0.93106515454747607</v>
      </c>
      <c r="G106" s="84">
        <f t="shared" si="5"/>
        <v>0.93106515454747607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1131</v>
      </c>
      <c r="E108" s="26">
        <f t="shared" si="3"/>
        <v>-309</v>
      </c>
      <c r="F108" s="8">
        <f t="shared" si="4"/>
        <v>0.78541666666666665</v>
      </c>
      <c r="G108" s="84">
        <f t="shared" si="5"/>
        <v>0.78541666666666665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11708</v>
      </c>
      <c r="E110" s="19">
        <f t="shared" si="3"/>
        <v>86</v>
      </c>
      <c r="F110" s="16">
        <f t="shared" si="4"/>
        <v>1.0073997590776114</v>
      </c>
      <c r="G110" s="84">
        <f t="shared" si="5"/>
        <v>1.0073997590776114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3140</v>
      </c>
      <c r="E111" s="33">
        <f t="shared" si="3"/>
        <v>-60</v>
      </c>
      <c r="F111" s="34">
        <f t="shared" si="4"/>
        <v>0.98124999999999996</v>
      </c>
      <c r="G111" s="84">
        <f t="shared" si="5"/>
        <v>0.98124999999999996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3142</v>
      </c>
      <c r="E115" s="19">
        <f t="shared" si="3"/>
        <v>418</v>
      </c>
      <c r="F115" s="16">
        <f t="shared" si="4"/>
        <v>1.1534508076358296</v>
      </c>
      <c r="G115" s="84">
        <f t="shared" si="5"/>
        <v>1.1534508076358296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710</v>
      </c>
      <c r="E116" s="33">
        <f t="shared" si="3"/>
        <v>-40</v>
      </c>
      <c r="F116" s="34">
        <f t="shared" si="4"/>
        <v>0.94666666666666666</v>
      </c>
      <c r="G116" s="84">
        <f t="shared" si="5"/>
        <v>0.94666666666666666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1725</v>
      </c>
      <c r="E118" s="26">
        <f t="shared" si="3"/>
        <v>441</v>
      </c>
      <c r="F118" s="8">
        <f t="shared" si="4"/>
        <v>1.3434579439252337</v>
      </c>
      <c r="G118" s="84">
        <f t="shared" si="5"/>
        <v>1.3434579439252337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5083</v>
      </c>
      <c r="E119" s="27">
        <f t="shared" si="3"/>
        <v>-141</v>
      </c>
      <c r="F119" s="16">
        <f t="shared" si="4"/>
        <v>0.97300918836140893</v>
      </c>
      <c r="G119" s="84">
        <f t="shared" si="5"/>
        <v>0.97300918836140893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1589</v>
      </c>
      <c r="E120" s="33">
        <f t="shared" si="3"/>
        <v>-36</v>
      </c>
      <c r="F120" s="34">
        <f t="shared" si="4"/>
        <v>0.97784615384615381</v>
      </c>
      <c r="G120" s="84">
        <f t="shared" si="5"/>
        <v>0.97784615384615381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1478</v>
      </c>
      <c r="E121" s="26">
        <f t="shared" si="3"/>
        <v>-171</v>
      </c>
      <c r="F121" s="8">
        <f t="shared" si="4"/>
        <v>0.89630078835657978</v>
      </c>
      <c r="G121" s="84">
        <f t="shared" si="5"/>
        <v>0.89630078835657978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2016</v>
      </c>
      <c r="E122" s="26">
        <f t="shared" si="3"/>
        <v>66</v>
      </c>
      <c r="F122" s="8">
        <f t="shared" si="4"/>
        <v>1.0338461538461539</v>
      </c>
      <c r="G122" s="84">
        <f t="shared" si="5"/>
        <v>1.0338461538461539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377</v>
      </c>
      <c r="E123" s="19">
        <f t="shared" si="3"/>
        <v>52</v>
      </c>
      <c r="F123" s="20">
        <f t="shared" si="4"/>
        <v>1.1599999999999999</v>
      </c>
      <c r="G123" s="84">
        <f t="shared" si="5"/>
        <v>1.1599999999999999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377</v>
      </c>
      <c r="E124" s="33">
        <f t="shared" si="3"/>
        <v>52</v>
      </c>
      <c r="F124" s="34">
        <f>+D124/C124</f>
        <v>1.1599999999999999</v>
      </c>
      <c r="G124" s="84">
        <f t="shared" si="5"/>
        <v>1.1599999999999999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14208</v>
      </c>
      <c r="E125" s="19">
        <f t="shared" si="3"/>
        <v>93</v>
      </c>
      <c r="F125" s="16">
        <f>+D125/C125</f>
        <v>1.0065887353878853</v>
      </c>
      <c r="G125" s="84">
        <f t="shared" si="5"/>
        <v>1.0065887353878853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2706</v>
      </c>
      <c r="E130" s="26">
        <f t="shared" si="3"/>
        <v>216</v>
      </c>
      <c r="F130" s="8">
        <f t="shared" si="4"/>
        <v>1.0867469879518072</v>
      </c>
      <c r="G130" s="84">
        <f t="shared" si="5"/>
        <v>1.0867469879518072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1396</v>
      </c>
      <c r="E131" s="26">
        <f t="shared" si="3"/>
        <v>46</v>
      </c>
      <c r="F131" s="8">
        <f t="shared" si="4"/>
        <v>1.0340740740740741</v>
      </c>
      <c r="G131" s="84">
        <f t="shared" si="5"/>
        <v>1.0340740740740741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5930</v>
      </c>
      <c r="E134" s="19">
        <f t="shared" ref="E134:E154" si="6">+D134-C134</f>
        <v>955</v>
      </c>
      <c r="F134" s="20">
        <f t="shared" ref="F134:F154" si="7">+D134/C134</f>
        <v>1.1919597989949748</v>
      </c>
      <c r="G134" s="84">
        <f t="shared" ref="G134:G156" si="8">(D134/C134)</f>
        <v>1.1919597989949748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5930</v>
      </c>
      <c r="E135" s="33">
        <f t="shared" si="6"/>
        <v>955</v>
      </c>
      <c r="F135" s="34">
        <f t="shared" si="7"/>
        <v>1.1919597989949748</v>
      </c>
      <c r="G135" s="84">
        <f t="shared" si="8"/>
        <v>1.1919597989949748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9189</v>
      </c>
      <c r="E136" s="19">
        <f t="shared" si="6"/>
        <v>264</v>
      </c>
      <c r="F136" s="16">
        <f t="shared" si="7"/>
        <v>1.0295798319327731</v>
      </c>
      <c r="G136" s="84">
        <f t="shared" si="8"/>
        <v>1.0295798319327731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4475</v>
      </c>
      <c r="E139" s="26">
        <f t="shared" si="6"/>
        <v>155</v>
      </c>
      <c r="F139" s="8">
        <f t="shared" si="7"/>
        <v>1.0358796296296295</v>
      </c>
      <c r="G139" s="84">
        <f t="shared" si="8"/>
        <v>1.0358796296296295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19637</v>
      </c>
      <c r="E140" s="19">
        <f t="shared" si="6"/>
        <v>-2110</v>
      </c>
      <c r="F140" s="16">
        <f t="shared" si="7"/>
        <v>0.902975123005472</v>
      </c>
      <c r="G140" s="84">
        <f t="shared" si="8"/>
        <v>0.902975123005472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6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67">
        <v>2435</v>
      </c>
      <c r="E144" s="26">
        <f t="shared" si="6"/>
        <v>-475</v>
      </c>
      <c r="F144" s="8">
        <f t="shared" si="7"/>
        <v>0.83676975945017185</v>
      </c>
      <c r="G144" s="84">
        <f t="shared" si="8"/>
        <v>0.83676975945017185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3104</v>
      </c>
      <c r="E148" s="26">
        <f t="shared" si="6"/>
        <v>-316</v>
      </c>
      <c r="F148" s="8">
        <f t="shared" si="7"/>
        <v>0.90760233918128652</v>
      </c>
      <c r="G148" s="84">
        <f t="shared" si="8"/>
        <v>0.90760233918128652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1593</v>
      </c>
      <c r="E149" s="26">
        <f t="shared" si="6"/>
        <v>-806</v>
      </c>
      <c r="F149" s="8">
        <f t="shared" si="7"/>
        <v>0.66402667778240931</v>
      </c>
      <c r="G149" s="84">
        <f t="shared" si="8"/>
        <v>0.66402667778240931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241135</v>
      </c>
      <c r="E156" s="55">
        <f>+E5+E7+E24+E26+E31+E36+E42+E48+E50+E52+E56+E60+E62+E65+E72+E87+E89+E92+E94+E100+E103+E106+E110+E113+E115+E119+E123+E125+E134+E136+E140+E151+E153</f>
        <v>2740</v>
      </c>
      <c r="F156" s="56">
        <f>+D156/C156</f>
        <v>1.0114935296461756</v>
      </c>
      <c r="G156" s="82">
        <f t="shared" si="8"/>
        <v>1.0114935296461756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241135</v>
      </c>
      <c r="E160" s="14">
        <f>+C160-D160</f>
        <v>-2740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476916</v>
      </c>
      <c r="D165" s="14">
        <f>+C165+2454</f>
        <v>479370</v>
      </c>
      <c r="E165" s="14">
        <f>479167-D165</f>
        <v>-203</v>
      </c>
      <c r="F165" s="91">
        <f>+D165/F167</f>
        <v>1.0090576697602653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241135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{A5EAA77F-AA21-4966-8AE6-D65F499716F6}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{CEDD4699-A3FC-43D1-AF45-050B3BC588C7}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EAA77F-AA21-4966-8AE6-D65F49971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CEDD4699-A3FC-43D1-AF45-050B3BC58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775C-238B-4A5A-A283-C83831B3E1FE}">
  <dimension ref="B1:N242"/>
  <sheetViews>
    <sheetView topLeftCell="A111" zoomScale="120" zoomScaleNormal="120" workbookViewId="0">
      <selection activeCell="G128" sqref="G128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26962</v>
      </c>
      <c r="E7" s="19">
        <f t="shared" si="0"/>
        <v>617</v>
      </c>
      <c r="F7" s="16">
        <f t="shared" si="1"/>
        <v>1.0234200037957866</v>
      </c>
      <c r="G7" s="84">
        <f t="shared" si="2"/>
        <v>1.0234200037957866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1477</v>
      </c>
      <c r="E13" s="26">
        <f t="shared" si="0"/>
        <v>47</v>
      </c>
      <c r="F13" s="8">
        <f t="shared" si="1"/>
        <v>1.0328671328671328</v>
      </c>
      <c r="G13" s="84">
        <f t="shared" si="2"/>
        <v>1.0328671328671328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1188</v>
      </c>
      <c r="E14" s="26">
        <f t="shared" si="0"/>
        <v>78</v>
      </c>
      <c r="F14" s="8">
        <f t="shared" si="1"/>
        <v>1.0702702702702702</v>
      </c>
      <c r="G14" s="84">
        <f t="shared" si="2"/>
        <v>1.0702702702702702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2906</v>
      </c>
      <c r="E15" s="26">
        <f t="shared" si="0"/>
        <v>118</v>
      </c>
      <c r="F15" s="8">
        <f t="shared" si="1"/>
        <v>1.0423242467718794</v>
      </c>
      <c r="G15" s="84">
        <f t="shared" si="2"/>
        <v>1.0423242467718794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1003</v>
      </c>
      <c r="E17" s="26">
        <f t="shared" si="0"/>
        <v>43</v>
      </c>
      <c r="F17" s="8">
        <f t="shared" si="1"/>
        <v>1.0447916666666666</v>
      </c>
      <c r="G17" s="84">
        <f t="shared" si="2"/>
        <v>1.0447916666666666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3325</v>
      </c>
      <c r="E18" s="26">
        <f t="shared" si="0"/>
        <v>117</v>
      </c>
      <c r="F18" s="8">
        <f t="shared" si="1"/>
        <v>1.0364713216957606</v>
      </c>
      <c r="G18" s="84">
        <f t="shared" si="2"/>
        <v>1.0364713216957606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3072</v>
      </c>
      <c r="E21" s="26">
        <f t="shared" si="0"/>
        <v>72</v>
      </c>
      <c r="F21" s="8">
        <f t="shared" si="1"/>
        <v>1.024</v>
      </c>
      <c r="G21" s="84">
        <f t="shared" si="2"/>
        <v>1.024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15851</v>
      </c>
      <c r="E26" s="19">
        <f t="shared" si="0"/>
        <v>2252</v>
      </c>
      <c r="F26" s="16">
        <f t="shared" si="1"/>
        <v>1.165600411794985</v>
      </c>
      <c r="G26" s="84">
        <f t="shared" si="2"/>
        <v>1.165600411794985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2946</v>
      </c>
      <c r="E28" s="26">
        <f t="shared" si="0"/>
        <v>576</v>
      </c>
      <c r="F28" s="8">
        <f t="shared" si="1"/>
        <v>1.2430379746835443</v>
      </c>
      <c r="G28" s="84">
        <f t="shared" si="2"/>
        <v>1.2430379746835443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2738</v>
      </c>
      <c r="E29" s="26">
        <f t="shared" si="0"/>
        <v>668</v>
      </c>
      <c r="F29" s="8">
        <f t="shared" si="1"/>
        <v>1.3227053140096618</v>
      </c>
      <c r="G29" s="84">
        <f t="shared" si="2"/>
        <v>1.3227053140096618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12517</v>
      </c>
      <c r="E31" s="19">
        <f t="shared" si="0"/>
        <v>1652</v>
      </c>
      <c r="F31" s="16">
        <f t="shared" si="1"/>
        <v>1.1520478601012425</v>
      </c>
      <c r="G31" s="84">
        <f t="shared" si="2"/>
        <v>1.1520478601012425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3113</v>
      </c>
      <c r="E33" s="26">
        <f t="shared" si="0"/>
        <v>1138</v>
      </c>
      <c r="F33" s="8">
        <f t="shared" si="1"/>
        <v>1.5762025316455697</v>
      </c>
      <c r="G33" s="84">
        <f t="shared" si="2"/>
        <v>1.5762025316455697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8709</v>
      </c>
      <c r="E36" s="19">
        <f t="shared" si="0"/>
        <v>-524</v>
      </c>
      <c r="F36" s="16">
        <f t="shared" si="1"/>
        <v>0.94324704862991449</v>
      </c>
      <c r="G36" s="84">
        <f t="shared" si="2"/>
        <v>0.94324704862991449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1725</v>
      </c>
      <c r="E37" s="33">
        <f t="shared" si="0"/>
        <v>-96</v>
      </c>
      <c r="F37" s="34">
        <f t="shared" si="1"/>
        <v>0.94728171334431632</v>
      </c>
      <c r="G37" s="84">
        <f t="shared" si="2"/>
        <v>0.94728171334431632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798</v>
      </c>
      <c r="E38" s="26">
        <f t="shared" si="0"/>
        <v>-102</v>
      </c>
      <c r="F38" s="8">
        <f t="shared" si="1"/>
        <v>0.88666666666666671</v>
      </c>
      <c r="G38" s="84">
        <f t="shared" si="2"/>
        <v>0.88666666666666671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3281</v>
      </c>
      <c r="E39" s="26">
        <f t="shared" si="0"/>
        <v>-159</v>
      </c>
      <c r="F39" s="8">
        <f t="shared" si="1"/>
        <v>0.95377906976744187</v>
      </c>
      <c r="G39" s="84">
        <f t="shared" si="2"/>
        <v>0.95377906976744187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2315</v>
      </c>
      <c r="E40" s="26">
        <f t="shared" si="0"/>
        <v>-82</v>
      </c>
      <c r="F40" s="8">
        <f t="shared" si="1"/>
        <v>0.96579057154776804</v>
      </c>
      <c r="G40" s="84">
        <f t="shared" si="2"/>
        <v>0.96579057154776804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3393</v>
      </c>
      <c r="E42" s="19">
        <f t="shared" si="0"/>
        <v>-1212</v>
      </c>
      <c r="F42" s="16">
        <f t="shared" si="1"/>
        <v>0.73680781758957659</v>
      </c>
      <c r="G42" s="84">
        <f t="shared" si="2"/>
        <v>0.73680781758957659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516</v>
      </c>
      <c r="E43" s="33">
        <f t="shared" si="0"/>
        <v>-159</v>
      </c>
      <c r="F43" s="34">
        <f t="shared" si="1"/>
        <v>0.76444444444444448</v>
      </c>
      <c r="G43" s="84">
        <f t="shared" si="2"/>
        <v>0.76444444444444448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722</v>
      </c>
      <c r="E44" s="26">
        <f t="shared" si="0"/>
        <v>-238</v>
      </c>
      <c r="F44" s="8">
        <f t="shared" si="1"/>
        <v>0.75208333333333333</v>
      </c>
      <c r="G44" s="84">
        <f t="shared" si="2"/>
        <v>0.75208333333333333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965</v>
      </c>
      <c r="E46" s="26">
        <f t="shared" si="0"/>
        <v>-295</v>
      </c>
      <c r="F46" s="8">
        <f t="shared" si="1"/>
        <v>0.76587301587301593</v>
      </c>
      <c r="G46" s="84">
        <f t="shared" si="2"/>
        <v>0.76587301587301593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2752</v>
      </c>
      <c r="E48" s="19">
        <f t="shared" si="0"/>
        <v>2</v>
      </c>
      <c r="F48" s="16">
        <f t="shared" si="1"/>
        <v>1.0007272727272727</v>
      </c>
      <c r="G48" s="84">
        <f t="shared" si="2"/>
        <v>1.0007272727272727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2752</v>
      </c>
      <c r="E49" s="33">
        <f t="shared" si="0"/>
        <v>2</v>
      </c>
      <c r="F49" s="34">
        <f t="shared" si="1"/>
        <v>1.0007272727272727</v>
      </c>
      <c r="G49" s="84">
        <f t="shared" si="2"/>
        <v>1.0007272727272727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8715</v>
      </c>
      <c r="E56" s="19">
        <f t="shared" si="0"/>
        <v>560</v>
      </c>
      <c r="F56" s="16">
        <f t="shared" si="1"/>
        <v>1.0686695278969958</v>
      </c>
      <c r="G56" s="84">
        <f t="shared" si="2"/>
        <v>1.0686695278969958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2656</v>
      </c>
      <c r="E58" s="26">
        <f t="shared" si="0"/>
        <v>-44</v>
      </c>
      <c r="F58" s="8">
        <f t="shared" si="1"/>
        <v>0.98370370370370375</v>
      </c>
      <c r="G58" s="84">
        <f t="shared" si="2"/>
        <v>0.98370370370370375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4364</v>
      </c>
      <c r="E59" s="26">
        <f t="shared" si="0"/>
        <v>434</v>
      </c>
      <c r="F59" s="8">
        <f t="shared" si="1"/>
        <v>1.1104325699745548</v>
      </c>
      <c r="G59" s="84">
        <f t="shared" si="2"/>
        <v>1.1104325699745548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22109</v>
      </c>
      <c r="E65" s="19">
        <f t="shared" si="0"/>
        <v>1139</v>
      </c>
      <c r="F65" s="16">
        <f t="shared" si="1"/>
        <v>1.0543156890796377</v>
      </c>
      <c r="G65" s="84">
        <f t="shared" si="2"/>
        <v>1.0543156890796377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5545</v>
      </c>
      <c r="E66" s="33">
        <f t="shared" si="0"/>
        <v>175</v>
      </c>
      <c r="F66" s="34">
        <f t="shared" si="1"/>
        <v>1.0325884543761639</v>
      </c>
      <c r="G66" s="84">
        <f t="shared" si="2"/>
        <v>1.0325884543761639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2346</v>
      </c>
      <c r="E67" s="26">
        <f t="shared" si="0"/>
        <v>-174</v>
      </c>
      <c r="F67" s="8">
        <f t="shared" si="1"/>
        <v>0.93095238095238098</v>
      </c>
      <c r="G67" s="84">
        <f t="shared" si="2"/>
        <v>0.93095238095238098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23969</v>
      </c>
      <c r="E72" s="19">
        <f t="shared" si="3"/>
        <v>1606</v>
      </c>
      <c r="F72" s="16">
        <f t="shared" si="4"/>
        <v>1.0718150516478111</v>
      </c>
      <c r="G72" s="84">
        <f>(D72/C72)</f>
        <v>1.0718150516478111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2146</v>
      </c>
      <c r="E81" s="26">
        <f t="shared" si="3"/>
        <v>616</v>
      </c>
      <c r="F81" s="8">
        <f t="shared" si="4"/>
        <v>1.4026143790849672</v>
      </c>
      <c r="G81" s="84">
        <f t="shared" si="5"/>
        <v>1.4026143790849672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4043</v>
      </c>
      <c r="E82" s="26">
        <f t="shared" si="3"/>
        <v>-337</v>
      </c>
      <c r="F82" s="8">
        <f t="shared" si="4"/>
        <v>0.92305936073059358</v>
      </c>
      <c r="G82" s="84">
        <f t="shared" si="5"/>
        <v>0.92305936073059358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1731</v>
      </c>
      <c r="E86" s="26">
        <f t="shared" si="3"/>
        <v>711</v>
      </c>
      <c r="F86" s="8">
        <f t="shared" si="4"/>
        <v>1.6970588235294117</v>
      </c>
      <c r="G86" s="84">
        <f t="shared" si="5"/>
        <v>1.6970588235294117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4158</v>
      </c>
      <c r="E89" s="19">
        <f t="shared" si="3"/>
        <v>708</v>
      </c>
      <c r="F89" s="16">
        <f t="shared" si="4"/>
        <v>1.2052173913043478</v>
      </c>
      <c r="G89" s="84">
        <f t="shared" si="5"/>
        <v>1.2052173913043478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2379</v>
      </c>
      <c r="E91" s="26">
        <f t="shared" si="3"/>
        <v>399</v>
      </c>
      <c r="F91" s="8">
        <f t="shared" si="4"/>
        <v>1.2015151515151514</v>
      </c>
      <c r="G91" s="84">
        <f t="shared" si="5"/>
        <v>1.2015151515151514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5337</v>
      </c>
      <c r="E103" s="19">
        <f t="shared" si="3"/>
        <v>-1260</v>
      </c>
      <c r="F103" s="16">
        <f t="shared" si="4"/>
        <v>0.80900409276944063</v>
      </c>
      <c r="G103" s="84">
        <f t="shared" si="5"/>
        <v>0.80900409276944063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3164</v>
      </c>
      <c r="E105" s="26">
        <f t="shared" si="3"/>
        <v>-908</v>
      </c>
      <c r="F105" s="8">
        <f t="shared" si="4"/>
        <v>0.77701375245579563</v>
      </c>
      <c r="G105" s="84">
        <f t="shared" si="5"/>
        <v>0.77701375245579563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4187</v>
      </c>
      <c r="E106" s="19">
        <f t="shared" si="3"/>
        <v>-310</v>
      </c>
      <c r="F106" s="16">
        <f t="shared" si="4"/>
        <v>0.93106515454747607</v>
      </c>
      <c r="G106" s="84">
        <f t="shared" si="5"/>
        <v>0.93106515454747607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1131</v>
      </c>
      <c r="E108" s="26">
        <f t="shared" si="3"/>
        <v>-309</v>
      </c>
      <c r="F108" s="8">
        <f t="shared" si="4"/>
        <v>0.78541666666666665</v>
      </c>
      <c r="G108" s="84">
        <f t="shared" si="5"/>
        <v>0.78541666666666665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11708</v>
      </c>
      <c r="E110" s="19">
        <f t="shared" si="3"/>
        <v>86</v>
      </c>
      <c r="F110" s="16">
        <f t="shared" si="4"/>
        <v>1.0073997590776114</v>
      </c>
      <c r="G110" s="84">
        <f t="shared" si="5"/>
        <v>1.0073997590776114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3140</v>
      </c>
      <c r="E111" s="33">
        <f t="shared" si="3"/>
        <v>-60</v>
      </c>
      <c r="F111" s="34">
        <f t="shared" si="4"/>
        <v>0.98124999999999996</v>
      </c>
      <c r="G111" s="84">
        <f t="shared" si="5"/>
        <v>0.98124999999999996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3143</v>
      </c>
      <c r="E115" s="19">
        <f t="shared" si="3"/>
        <v>419</v>
      </c>
      <c r="F115" s="16">
        <f t="shared" si="4"/>
        <v>1.1538179148311307</v>
      </c>
      <c r="G115" s="84">
        <f t="shared" si="5"/>
        <v>1.1538179148311307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1725</v>
      </c>
      <c r="E118" s="26">
        <f t="shared" si="3"/>
        <v>441</v>
      </c>
      <c r="F118" s="8">
        <f t="shared" si="4"/>
        <v>1.3434579439252337</v>
      </c>
      <c r="G118" s="84">
        <f t="shared" si="5"/>
        <v>1.3434579439252337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5103</v>
      </c>
      <c r="E119" s="27">
        <f t="shared" si="3"/>
        <v>-121</v>
      </c>
      <c r="F119" s="16">
        <f t="shared" si="4"/>
        <v>0.97683767228177643</v>
      </c>
      <c r="G119" s="84">
        <f t="shared" si="5"/>
        <v>0.97683767228177643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1595</v>
      </c>
      <c r="E120" s="33">
        <f t="shared" si="3"/>
        <v>-30</v>
      </c>
      <c r="F120" s="34">
        <f t="shared" si="4"/>
        <v>0.98153846153846158</v>
      </c>
      <c r="G120" s="84">
        <f t="shared" si="5"/>
        <v>0.98153846153846158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1490</v>
      </c>
      <c r="E121" s="26">
        <f t="shared" si="3"/>
        <v>-159</v>
      </c>
      <c r="F121" s="8">
        <f t="shared" si="4"/>
        <v>0.90357792601576714</v>
      </c>
      <c r="G121" s="84">
        <f t="shared" si="5"/>
        <v>0.90357792601576714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377</v>
      </c>
      <c r="E123" s="19">
        <f t="shared" si="3"/>
        <v>52</v>
      </c>
      <c r="F123" s="20">
        <f t="shared" si="4"/>
        <v>1.1599999999999999</v>
      </c>
      <c r="G123" s="84">
        <f t="shared" si="5"/>
        <v>1.1599999999999999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377</v>
      </c>
      <c r="E124" s="33">
        <f t="shared" si="3"/>
        <v>52</v>
      </c>
      <c r="F124" s="34">
        <f>+D124/C124</f>
        <v>1.1599999999999999</v>
      </c>
      <c r="G124" s="84">
        <f t="shared" si="5"/>
        <v>1.1599999999999999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14209</v>
      </c>
      <c r="E125" s="19">
        <f t="shared" si="3"/>
        <v>94</v>
      </c>
      <c r="F125" s="16">
        <f>+D125/C125</f>
        <v>1.0066595820049593</v>
      </c>
      <c r="G125" s="84">
        <f t="shared" si="5"/>
        <v>1.0066595820049593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2706</v>
      </c>
      <c r="E130" s="26">
        <f t="shared" si="3"/>
        <v>216</v>
      </c>
      <c r="F130" s="8">
        <f t="shared" si="4"/>
        <v>1.0867469879518072</v>
      </c>
      <c r="G130" s="84">
        <f t="shared" si="5"/>
        <v>1.0867469879518072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1397</v>
      </c>
      <c r="E131" s="26">
        <f t="shared" si="3"/>
        <v>47</v>
      </c>
      <c r="F131" s="8">
        <f t="shared" si="4"/>
        <v>1.0348148148148149</v>
      </c>
      <c r="G131" s="84">
        <f t="shared" si="5"/>
        <v>1.0348148148148149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5930</v>
      </c>
      <c r="E134" s="19">
        <f t="shared" ref="E134:E154" si="6">+D134-C134</f>
        <v>955</v>
      </c>
      <c r="F134" s="20">
        <f t="shared" ref="F134:F154" si="7">+D134/C134</f>
        <v>1.1919597989949748</v>
      </c>
      <c r="G134" s="84">
        <f t="shared" ref="G134:G156" si="8">(D134/C134)</f>
        <v>1.1919597989949748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5930</v>
      </c>
      <c r="E135" s="33">
        <f t="shared" si="6"/>
        <v>955</v>
      </c>
      <c r="F135" s="34">
        <f t="shared" si="7"/>
        <v>1.1919597989949748</v>
      </c>
      <c r="G135" s="84">
        <f t="shared" si="8"/>
        <v>1.1919597989949748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9189</v>
      </c>
      <c r="E136" s="19">
        <f t="shared" si="6"/>
        <v>264</v>
      </c>
      <c r="F136" s="16">
        <f t="shared" si="7"/>
        <v>1.0295798319327731</v>
      </c>
      <c r="G136" s="84">
        <f t="shared" si="8"/>
        <v>1.0295798319327731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4475</v>
      </c>
      <c r="E139" s="26">
        <f t="shared" si="6"/>
        <v>155</v>
      </c>
      <c r="F139" s="8">
        <f t="shared" si="7"/>
        <v>1.0358796296296295</v>
      </c>
      <c r="G139" s="84">
        <f t="shared" si="8"/>
        <v>1.0358796296296295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19660</v>
      </c>
      <c r="E140" s="19">
        <f t="shared" si="6"/>
        <v>-2087</v>
      </c>
      <c r="F140" s="16">
        <f t="shared" si="7"/>
        <v>0.90403274014806645</v>
      </c>
      <c r="G140" s="84">
        <f t="shared" si="8"/>
        <v>0.90403274014806645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2435</v>
      </c>
      <c r="E144" s="26">
        <f t="shared" si="6"/>
        <v>-475</v>
      </c>
      <c r="F144" s="8">
        <f t="shared" si="7"/>
        <v>0.83676975945017185</v>
      </c>
      <c r="G144" s="84">
        <f t="shared" si="8"/>
        <v>0.83676975945017185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3104</v>
      </c>
      <c r="E148" s="26">
        <f t="shared" si="6"/>
        <v>-316</v>
      </c>
      <c r="F148" s="8">
        <f t="shared" si="7"/>
        <v>0.90760233918128652</v>
      </c>
      <c r="G148" s="84">
        <f t="shared" si="8"/>
        <v>0.90760233918128652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1616</v>
      </c>
      <c r="E149" s="26">
        <f t="shared" si="6"/>
        <v>-783</v>
      </c>
      <c r="F149" s="8">
        <f t="shared" si="7"/>
        <v>0.67361400583576492</v>
      </c>
      <c r="G149" s="84">
        <f t="shared" si="8"/>
        <v>0.67361400583576492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241195</v>
      </c>
      <c r="E156" s="55">
        <f>+E5+E7+E24+E26+E31+E36+E42+E48+E50+E52+E56+E60+E62+E65+E72+E87+E89+E92+E94+E100+E103+E106+E110+E113+E115+E119+E123+E125+E134+E136+E140+E151+E153</f>
        <v>2800</v>
      </c>
      <c r="F156" s="56">
        <f>+D156/C156</f>
        <v>1.0117452127771136</v>
      </c>
      <c r="G156" s="82">
        <f t="shared" si="8"/>
        <v>1.0117452127771136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241195</v>
      </c>
      <c r="E160" s="14">
        <f>+C160-D160</f>
        <v>-2800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476976</v>
      </c>
      <c r="D165" s="14">
        <f>+C165+2454</f>
        <v>479430</v>
      </c>
      <c r="E165" s="14">
        <f>479167-D165</f>
        <v>-263</v>
      </c>
      <c r="F165" s="91">
        <f>+D165/F167</f>
        <v>1.0091839677350773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241195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{B8472D35-6F0D-43E3-8851-F6A744B0720F}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{93A9AEB2-0B4F-4A91-ACD3-A43611FDFC97}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472D35-6F0D-43E3-8851-F6A744B07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93A9AEB2-0B4F-4A91-ACD3-A43611FDFC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279A-BB09-40EB-8DB6-D034377C0F85}">
  <dimension ref="B1:N242"/>
  <sheetViews>
    <sheetView topLeftCell="A98" zoomScale="120" zoomScaleNormal="120" workbookViewId="0">
      <selection activeCell="D98" sqref="D98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26962</v>
      </c>
      <c r="E7" s="19">
        <f t="shared" si="0"/>
        <v>617</v>
      </c>
      <c r="F7" s="16">
        <f t="shared" si="1"/>
        <v>1.0234200037957866</v>
      </c>
      <c r="G7" s="84">
        <f t="shared" si="2"/>
        <v>1.0234200037957866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1477</v>
      </c>
      <c r="E13" s="26">
        <f t="shared" si="0"/>
        <v>47</v>
      </c>
      <c r="F13" s="8">
        <f t="shared" si="1"/>
        <v>1.0328671328671328</v>
      </c>
      <c r="G13" s="84">
        <f t="shared" si="2"/>
        <v>1.0328671328671328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1188</v>
      </c>
      <c r="E14" s="26">
        <f t="shared" si="0"/>
        <v>78</v>
      </c>
      <c r="F14" s="8">
        <f t="shared" si="1"/>
        <v>1.0702702702702702</v>
      </c>
      <c r="G14" s="84">
        <f t="shared" si="2"/>
        <v>1.0702702702702702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2906</v>
      </c>
      <c r="E15" s="26">
        <f t="shared" si="0"/>
        <v>118</v>
      </c>
      <c r="F15" s="8">
        <f t="shared" si="1"/>
        <v>1.0423242467718794</v>
      </c>
      <c r="G15" s="84">
        <f t="shared" si="2"/>
        <v>1.0423242467718794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1003</v>
      </c>
      <c r="E17" s="26">
        <f t="shared" si="0"/>
        <v>43</v>
      </c>
      <c r="F17" s="8">
        <f t="shared" si="1"/>
        <v>1.0447916666666666</v>
      </c>
      <c r="G17" s="84">
        <f t="shared" si="2"/>
        <v>1.0447916666666666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3325</v>
      </c>
      <c r="E18" s="26">
        <f t="shared" si="0"/>
        <v>117</v>
      </c>
      <c r="F18" s="8">
        <f t="shared" si="1"/>
        <v>1.0364713216957606</v>
      </c>
      <c r="G18" s="84">
        <f t="shared" si="2"/>
        <v>1.0364713216957606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3072</v>
      </c>
      <c r="E21" s="26">
        <f t="shared" si="0"/>
        <v>72</v>
      </c>
      <c r="F21" s="8">
        <f t="shared" si="1"/>
        <v>1.024</v>
      </c>
      <c r="G21" s="84">
        <f t="shared" si="2"/>
        <v>1.024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15851</v>
      </c>
      <c r="E26" s="19">
        <f t="shared" si="0"/>
        <v>2252</v>
      </c>
      <c r="F26" s="16">
        <f t="shared" si="1"/>
        <v>1.165600411794985</v>
      </c>
      <c r="G26" s="84">
        <f t="shared" si="2"/>
        <v>1.165600411794985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2946</v>
      </c>
      <c r="E28" s="26">
        <f t="shared" si="0"/>
        <v>576</v>
      </c>
      <c r="F28" s="8">
        <f t="shared" si="1"/>
        <v>1.2430379746835443</v>
      </c>
      <c r="G28" s="84">
        <f t="shared" si="2"/>
        <v>1.2430379746835443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2738</v>
      </c>
      <c r="E29" s="26">
        <f t="shared" si="0"/>
        <v>668</v>
      </c>
      <c r="F29" s="8">
        <f t="shared" si="1"/>
        <v>1.3227053140096618</v>
      </c>
      <c r="G29" s="84">
        <f t="shared" si="2"/>
        <v>1.3227053140096618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12517</v>
      </c>
      <c r="E31" s="19">
        <f t="shared" si="0"/>
        <v>1652</v>
      </c>
      <c r="F31" s="16">
        <f t="shared" si="1"/>
        <v>1.1520478601012425</v>
      </c>
      <c r="G31" s="84">
        <f t="shared" si="2"/>
        <v>1.1520478601012425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3113</v>
      </c>
      <c r="E33" s="26">
        <f t="shared" si="0"/>
        <v>1138</v>
      </c>
      <c r="F33" s="8">
        <f t="shared" si="1"/>
        <v>1.5762025316455697</v>
      </c>
      <c r="G33" s="84">
        <f t="shared" si="2"/>
        <v>1.5762025316455697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8709</v>
      </c>
      <c r="E36" s="19">
        <f t="shared" si="0"/>
        <v>-524</v>
      </c>
      <c r="F36" s="16">
        <f t="shared" si="1"/>
        <v>0.94324704862991449</v>
      </c>
      <c r="G36" s="84">
        <f t="shared" si="2"/>
        <v>0.94324704862991449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1725</v>
      </c>
      <c r="E37" s="33">
        <f t="shared" si="0"/>
        <v>-96</v>
      </c>
      <c r="F37" s="34">
        <f t="shared" si="1"/>
        <v>0.94728171334431632</v>
      </c>
      <c r="G37" s="84">
        <f t="shared" si="2"/>
        <v>0.94728171334431632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798</v>
      </c>
      <c r="E38" s="26">
        <f t="shared" si="0"/>
        <v>-102</v>
      </c>
      <c r="F38" s="8">
        <f t="shared" si="1"/>
        <v>0.88666666666666671</v>
      </c>
      <c r="G38" s="84">
        <f t="shared" si="2"/>
        <v>0.88666666666666671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3281</v>
      </c>
      <c r="E39" s="26">
        <f t="shared" si="0"/>
        <v>-159</v>
      </c>
      <c r="F39" s="8">
        <f t="shared" si="1"/>
        <v>0.95377906976744187</v>
      </c>
      <c r="G39" s="84">
        <f t="shared" si="2"/>
        <v>0.95377906976744187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2315</v>
      </c>
      <c r="E40" s="26">
        <f t="shared" si="0"/>
        <v>-82</v>
      </c>
      <c r="F40" s="8">
        <f t="shared" si="1"/>
        <v>0.96579057154776804</v>
      </c>
      <c r="G40" s="84">
        <f t="shared" si="2"/>
        <v>0.96579057154776804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3393</v>
      </c>
      <c r="E42" s="19">
        <f t="shared" si="0"/>
        <v>-1212</v>
      </c>
      <c r="F42" s="16">
        <f t="shared" si="1"/>
        <v>0.73680781758957659</v>
      </c>
      <c r="G42" s="84">
        <f t="shared" si="2"/>
        <v>0.73680781758957659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516</v>
      </c>
      <c r="E43" s="33">
        <f t="shared" si="0"/>
        <v>-159</v>
      </c>
      <c r="F43" s="34">
        <f t="shared" si="1"/>
        <v>0.76444444444444448</v>
      </c>
      <c r="G43" s="84">
        <f t="shared" si="2"/>
        <v>0.76444444444444448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722</v>
      </c>
      <c r="E44" s="26">
        <f t="shared" si="0"/>
        <v>-238</v>
      </c>
      <c r="F44" s="8">
        <f t="shared" si="1"/>
        <v>0.75208333333333333</v>
      </c>
      <c r="G44" s="84">
        <f t="shared" si="2"/>
        <v>0.75208333333333333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965</v>
      </c>
      <c r="E46" s="26">
        <f t="shared" si="0"/>
        <v>-295</v>
      </c>
      <c r="F46" s="8">
        <f t="shared" si="1"/>
        <v>0.76587301587301593</v>
      </c>
      <c r="G46" s="84">
        <f t="shared" si="2"/>
        <v>0.76587301587301593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2752</v>
      </c>
      <c r="E48" s="19">
        <f t="shared" si="0"/>
        <v>2</v>
      </c>
      <c r="F48" s="16">
        <f t="shared" si="1"/>
        <v>1.0007272727272727</v>
      </c>
      <c r="G48" s="84">
        <f t="shared" si="2"/>
        <v>1.0007272727272727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2752</v>
      </c>
      <c r="E49" s="33">
        <f t="shared" si="0"/>
        <v>2</v>
      </c>
      <c r="F49" s="34">
        <f t="shared" si="1"/>
        <v>1.0007272727272727</v>
      </c>
      <c r="G49" s="84">
        <f t="shared" si="2"/>
        <v>1.0007272727272727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8715</v>
      </c>
      <c r="E56" s="19">
        <f t="shared" si="0"/>
        <v>560</v>
      </c>
      <c r="F56" s="16">
        <f t="shared" si="1"/>
        <v>1.0686695278969958</v>
      </c>
      <c r="G56" s="84">
        <f t="shared" si="2"/>
        <v>1.0686695278969958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2656</v>
      </c>
      <c r="E58" s="26">
        <f t="shared" si="0"/>
        <v>-44</v>
      </c>
      <c r="F58" s="8">
        <f t="shared" si="1"/>
        <v>0.98370370370370375</v>
      </c>
      <c r="G58" s="84">
        <f t="shared" si="2"/>
        <v>0.98370370370370375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4364</v>
      </c>
      <c r="E59" s="26">
        <f t="shared" si="0"/>
        <v>434</v>
      </c>
      <c r="F59" s="8">
        <f t="shared" si="1"/>
        <v>1.1104325699745548</v>
      </c>
      <c r="G59" s="84">
        <f t="shared" si="2"/>
        <v>1.1104325699745548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22109</v>
      </c>
      <c r="E65" s="19">
        <f t="shared" si="0"/>
        <v>1139</v>
      </c>
      <c r="F65" s="16">
        <f t="shared" si="1"/>
        <v>1.0543156890796377</v>
      </c>
      <c r="G65" s="84">
        <f t="shared" si="2"/>
        <v>1.0543156890796377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5545</v>
      </c>
      <c r="E66" s="33">
        <f t="shared" si="0"/>
        <v>175</v>
      </c>
      <c r="F66" s="34">
        <f t="shared" si="1"/>
        <v>1.0325884543761639</v>
      </c>
      <c r="G66" s="84">
        <f t="shared" si="2"/>
        <v>1.0325884543761639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2346</v>
      </c>
      <c r="E67" s="26">
        <f t="shared" si="0"/>
        <v>-174</v>
      </c>
      <c r="F67" s="8">
        <f t="shared" si="1"/>
        <v>0.93095238095238098</v>
      </c>
      <c r="G67" s="84">
        <f t="shared" si="2"/>
        <v>0.93095238095238098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23969</v>
      </c>
      <c r="E72" s="19">
        <f t="shared" si="3"/>
        <v>1606</v>
      </c>
      <c r="F72" s="16">
        <f t="shared" si="4"/>
        <v>1.0718150516478111</v>
      </c>
      <c r="G72" s="84">
        <f>(D72/C72)</f>
        <v>1.0718150516478111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2146</v>
      </c>
      <c r="E81" s="26">
        <f t="shared" si="3"/>
        <v>616</v>
      </c>
      <c r="F81" s="8">
        <f t="shared" si="4"/>
        <v>1.4026143790849672</v>
      </c>
      <c r="G81" s="84">
        <f t="shared" si="5"/>
        <v>1.4026143790849672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4043</v>
      </c>
      <c r="E82" s="26">
        <f t="shared" si="3"/>
        <v>-337</v>
      </c>
      <c r="F82" s="8">
        <f t="shared" si="4"/>
        <v>0.92305936073059358</v>
      </c>
      <c r="G82" s="84">
        <f t="shared" si="5"/>
        <v>0.92305936073059358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1731</v>
      </c>
      <c r="E86" s="26">
        <f t="shared" si="3"/>
        <v>711</v>
      </c>
      <c r="F86" s="8">
        <f t="shared" si="4"/>
        <v>1.6970588235294117</v>
      </c>
      <c r="G86" s="84">
        <f t="shared" si="5"/>
        <v>1.6970588235294117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4158</v>
      </c>
      <c r="E89" s="19">
        <f t="shared" si="3"/>
        <v>708</v>
      </c>
      <c r="F89" s="16">
        <f t="shared" si="4"/>
        <v>1.2052173913043478</v>
      </c>
      <c r="G89" s="84">
        <f t="shared" si="5"/>
        <v>1.2052173913043478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2379</v>
      </c>
      <c r="E91" s="26">
        <f t="shared" si="3"/>
        <v>399</v>
      </c>
      <c r="F91" s="8">
        <f t="shared" si="4"/>
        <v>1.2015151515151514</v>
      </c>
      <c r="G91" s="84">
        <f t="shared" si="5"/>
        <v>1.2015151515151514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5337</v>
      </c>
      <c r="E103" s="19">
        <f t="shared" si="3"/>
        <v>-1260</v>
      </c>
      <c r="F103" s="16">
        <f t="shared" si="4"/>
        <v>0.80900409276944063</v>
      </c>
      <c r="G103" s="84">
        <f t="shared" si="5"/>
        <v>0.80900409276944063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3164</v>
      </c>
      <c r="E105" s="26">
        <f t="shared" si="3"/>
        <v>-908</v>
      </c>
      <c r="F105" s="8">
        <f t="shared" si="4"/>
        <v>0.77701375245579563</v>
      </c>
      <c r="G105" s="84">
        <f t="shared" si="5"/>
        <v>0.77701375245579563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4187</v>
      </c>
      <c r="E106" s="19">
        <f t="shared" si="3"/>
        <v>-310</v>
      </c>
      <c r="F106" s="16">
        <f t="shared" si="4"/>
        <v>0.93106515454747607</v>
      </c>
      <c r="G106" s="84">
        <f t="shared" si="5"/>
        <v>0.93106515454747607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1131</v>
      </c>
      <c r="E108" s="26">
        <f t="shared" si="3"/>
        <v>-309</v>
      </c>
      <c r="F108" s="8">
        <f t="shared" si="4"/>
        <v>0.78541666666666665</v>
      </c>
      <c r="G108" s="84">
        <f t="shared" si="5"/>
        <v>0.78541666666666665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11708</v>
      </c>
      <c r="E110" s="19">
        <f t="shared" si="3"/>
        <v>86</v>
      </c>
      <c r="F110" s="16">
        <f t="shared" si="4"/>
        <v>1.0073997590776114</v>
      </c>
      <c r="G110" s="84">
        <f t="shared" si="5"/>
        <v>1.0073997590776114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3140</v>
      </c>
      <c r="E111" s="33">
        <f t="shared" si="3"/>
        <v>-60</v>
      </c>
      <c r="F111" s="34">
        <f t="shared" si="4"/>
        <v>0.98124999999999996</v>
      </c>
      <c r="G111" s="84">
        <f t="shared" si="5"/>
        <v>0.98124999999999996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3143</v>
      </c>
      <c r="E115" s="19">
        <f t="shared" si="3"/>
        <v>419</v>
      </c>
      <c r="F115" s="16">
        <f t="shared" si="4"/>
        <v>1.1538179148311307</v>
      </c>
      <c r="G115" s="84">
        <f t="shared" si="5"/>
        <v>1.1538179148311307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1725</v>
      </c>
      <c r="E118" s="26">
        <f t="shared" si="3"/>
        <v>441</v>
      </c>
      <c r="F118" s="8">
        <f t="shared" si="4"/>
        <v>1.3434579439252337</v>
      </c>
      <c r="G118" s="84">
        <f t="shared" si="5"/>
        <v>1.3434579439252337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5103</v>
      </c>
      <c r="E119" s="27">
        <f t="shared" si="3"/>
        <v>-121</v>
      </c>
      <c r="F119" s="16">
        <f t="shared" si="4"/>
        <v>0.97683767228177643</v>
      </c>
      <c r="G119" s="84">
        <f t="shared" si="5"/>
        <v>0.97683767228177643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1595</v>
      </c>
      <c r="E120" s="33">
        <f t="shared" si="3"/>
        <v>-30</v>
      </c>
      <c r="F120" s="34">
        <f t="shared" si="4"/>
        <v>0.98153846153846158</v>
      </c>
      <c r="G120" s="84">
        <f t="shared" si="5"/>
        <v>0.98153846153846158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1490</v>
      </c>
      <c r="E121" s="26">
        <f t="shared" si="3"/>
        <v>-159</v>
      </c>
      <c r="F121" s="8">
        <f t="shared" si="4"/>
        <v>0.90357792601576714</v>
      </c>
      <c r="G121" s="84">
        <f t="shared" si="5"/>
        <v>0.90357792601576714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377</v>
      </c>
      <c r="E123" s="19">
        <f t="shared" si="3"/>
        <v>52</v>
      </c>
      <c r="F123" s="20">
        <f t="shared" si="4"/>
        <v>1.1599999999999999</v>
      </c>
      <c r="G123" s="84">
        <f t="shared" si="5"/>
        <v>1.1599999999999999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377</v>
      </c>
      <c r="E124" s="33">
        <f t="shared" si="3"/>
        <v>52</v>
      </c>
      <c r="F124" s="34">
        <f>+D124/C124</f>
        <v>1.1599999999999999</v>
      </c>
      <c r="G124" s="84">
        <f t="shared" si="5"/>
        <v>1.1599999999999999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14209</v>
      </c>
      <c r="E125" s="19">
        <f t="shared" si="3"/>
        <v>94</v>
      </c>
      <c r="F125" s="16">
        <f>+D125/C125</f>
        <v>1.0066595820049593</v>
      </c>
      <c r="G125" s="84">
        <f t="shared" si="5"/>
        <v>1.0066595820049593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2706</v>
      </c>
      <c r="E130" s="26">
        <f t="shared" si="3"/>
        <v>216</v>
      </c>
      <c r="F130" s="8">
        <f t="shared" si="4"/>
        <v>1.0867469879518072</v>
      </c>
      <c r="G130" s="84">
        <f t="shared" si="5"/>
        <v>1.0867469879518072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1397</v>
      </c>
      <c r="E131" s="26">
        <f t="shared" si="3"/>
        <v>47</v>
      </c>
      <c r="F131" s="8">
        <f t="shared" si="4"/>
        <v>1.0348148148148149</v>
      </c>
      <c r="G131" s="84">
        <f t="shared" si="5"/>
        <v>1.0348148148148149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5930</v>
      </c>
      <c r="E134" s="19">
        <f t="shared" ref="E134:E154" si="6">+D134-C134</f>
        <v>955</v>
      </c>
      <c r="F134" s="20">
        <f t="shared" ref="F134:F154" si="7">+D134/C134</f>
        <v>1.1919597989949748</v>
      </c>
      <c r="G134" s="84">
        <f t="shared" ref="G134:G156" si="8">(D134/C134)</f>
        <v>1.1919597989949748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5930</v>
      </c>
      <c r="E135" s="33">
        <f t="shared" si="6"/>
        <v>955</v>
      </c>
      <c r="F135" s="34">
        <f t="shared" si="7"/>
        <v>1.1919597989949748</v>
      </c>
      <c r="G135" s="84">
        <f t="shared" si="8"/>
        <v>1.1919597989949748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9189</v>
      </c>
      <c r="E136" s="19">
        <f t="shared" si="6"/>
        <v>264</v>
      </c>
      <c r="F136" s="16">
        <f t="shared" si="7"/>
        <v>1.0295798319327731</v>
      </c>
      <c r="G136" s="84">
        <f t="shared" si="8"/>
        <v>1.0295798319327731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4475</v>
      </c>
      <c r="E139" s="26">
        <f t="shared" si="6"/>
        <v>155</v>
      </c>
      <c r="F139" s="8">
        <f t="shared" si="7"/>
        <v>1.0358796296296295</v>
      </c>
      <c r="G139" s="84">
        <f t="shared" si="8"/>
        <v>1.0358796296296295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19660</v>
      </c>
      <c r="E140" s="19">
        <f t="shared" si="6"/>
        <v>-2087</v>
      </c>
      <c r="F140" s="16">
        <f t="shared" si="7"/>
        <v>0.90403274014806645</v>
      </c>
      <c r="G140" s="84">
        <f t="shared" si="8"/>
        <v>0.90403274014806645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2435</v>
      </c>
      <c r="E144" s="26">
        <f t="shared" si="6"/>
        <v>-475</v>
      </c>
      <c r="F144" s="8">
        <f t="shared" si="7"/>
        <v>0.83676975945017185</v>
      </c>
      <c r="G144" s="84">
        <f t="shared" si="8"/>
        <v>0.83676975945017185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3104</v>
      </c>
      <c r="E148" s="26">
        <f t="shared" si="6"/>
        <v>-316</v>
      </c>
      <c r="F148" s="8">
        <f t="shared" si="7"/>
        <v>0.90760233918128652</v>
      </c>
      <c r="G148" s="84">
        <f t="shared" si="8"/>
        <v>0.90760233918128652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1616</v>
      </c>
      <c r="E149" s="26">
        <f t="shared" si="6"/>
        <v>-783</v>
      </c>
      <c r="F149" s="8">
        <f t="shared" si="7"/>
        <v>0.67361400583576492</v>
      </c>
      <c r="G149" s="84">
        <f t="shared" si="8"/>
        <v>0.67361400583576492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241195</v>
      </c>
      <c r="E156" s="55">
        <f>+E5+E7+E24+E26+E31+E36+E42+E48+E50+E52+E56+E60+E62+E65+E72+E87+E89+E92+E94+E100+E103+E106+E110+E113+E115+E119+E123+E125+E134+E136+E140+E151+E153</f>
        <v>2800</v>
      </c>
      <c r="F156" s="56">
        <f>+D156/C156</f>
        <v>1.0117452127771136</v>
      </c>
      <c r="G156" s="82">
        <f t="shared" si="8"/>
        <v>1.0117452127771136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241195</v>
      </c>
      <c r="E160" s="14">
        <f>+C160-D160</f>
        <v>-2800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476976</v>
      </c>
      <c r="D165" s="14">
        <f>+C165+2454</f>
        <v>479430</v>
      </c>
      <c r="E165" s="14">
        <f>479167-D165</f>
        <v>-263</v>
      </c>
      <c r="F165" s="91">
        <f>+D165/F167</f>
        <v>1.0091839677350773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241195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{F23C9169-4701-4288-8B93-83490763E226}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{C1EFC230-0BE3-430A-8367-E06E1018720D}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23C9169-4701-4288-8B93-83490763E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C1EFC230-0BE3-430A-8367-E06E10187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0788E-2338-46BA-BF6C-F8E515B755F9}">
  <dimension ref="B1:N242"/>
  <sheetViews>
    <sheetView topLeftCell="A98" zoomScale="120" zoomScaleNormal="120" workbookViewId="0">
      <selection activeCell="B118" sqref="B118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26962</v>
      </c>
      <c r="E7" s="19">
        <f t="shared" si="0"/>
        <v>617</v>
      </c>
      <c r="F7" s="16">
        <f t="shared" si="1"/>
        <v>1.0234200037957866</v>
      </c>
      <c r="G7" s="84">
        <f t="shared" si="2"/>
        <v>1.0234200037957866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1477</v>
      </c>
      <c r="E13" s="26">
        <f t="shared" si="0"/>
        <v>47</v>
      </c>
      <c r="F13" s="8">
        <f t="shared" si="1"/>
        <v>1.0328671328671328</v>
      </c>
      <c r="G13" s="84">
        <f t="shared" si="2"/>
        <v>1.0328671328671328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1188</v>
      </c>
      <c r="E14" s="26">
        <f t="shared" si="0"/>
        <v>78</v>
      </c>
      <c r="F14" s="8">
        <f t="shared" si="1"/>
        <v>1.0702702702702702</v>
      </c>
      <c r="G14" s="84">
        <f t="shared" si="2"/>
        <v>1.0702702702702702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2906</v>
      </c>
      <c r="E15" s="26">
        <f t="shared" si="0"/>
        <v>118</v>
      </c>
      <c r="F15" s="8">
        <f t="shared" si="1"/>
        <v>1.0423242467718794</v>
      </c>
      <c r="G15" s="84">
        <f t="shared" si="2"/>
        <v>1.0423242467718794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1003</v>
      </c>
      <c r="E17" s="26">
        <f t="shared" si="0"/>
        <v>43</v>
      </c>
      <c r="F17" s="8">
        <f t="shared" si="1"/>
        <v>1.0447916666666666</v>
      </c>
      <c r="G17" s="84">
        <f t="shared" si="2"/>
        <v>1.0447916666666666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3325</v>
      </c>
      <c r="E18" s="26">
        <f t="shared" si="0"/>
        <v>117</v>
      </c>
      <c r="F18" s="8">
        <f t="shared" si="1"/>
        <v>1.0364713216957606</v>
      </c>
      <c r="G18" s="84">
        <f t="shared" si="2"/>
        <v>1.0364713216957606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3072</v>
      </c>
      <c r="E21" s="26">
        <f t="shared" si="0"/>
        <v>72</v>
      </c>
      <c r="F21" s="8">
        <f t="shared" si="1"/>
        <v>1.024</v>
      </c>
      <c r="G21" s="84">
        <f t="shared" si="2"/>
        <v>1.024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15851</v>
      </c>
      <c r="E26" s="19">
        <f t="shared" si="0"/>
        <v>2252</v>
      </c>
      <c r="F26" s="16">
        <f t="shared" si="1"/>
        <v>1.165600411794985</v>
      </c>
      <c r="G26" s="84">
        <f t="shared" si="2"/>
        <v>1.165600411794985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2946</v>
      </c>
      <c r="E28" s="26">
        <f t="shared" si="0"/>
        <v>576</v>
      </c>
      <c r="F28" s="8">
        <f t="shared" si="1"/>
        <v>1.2430379746835443</v>
      </c>
      <c r="G28" s="84">
        <f t="shared" si="2"/>
        <v>1.2430379746835443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2738</v>
      </c>
      <c r="E29" s="26">
        <f t="shared" si="0"/>
        <v>668</v>
      </c>
      <c r="F29" s="8">
        <f t="shared" si="1"/>
        <v>1.3227053140096618</v>
      </c>
      <c r="G29" s="84">
        <f t="shared" si="2"/>
        <v>1.3227053140096618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12517</v>
      </c>
      <c r="E31" s="19">
        <f t="shared" si="0"/>
        <v>1652</v>
      </c>
      <c r="F31" s="16">
        <f t="shared" si="1"/>
        <v>1.1520478601012425</v>
      </c>
      <c r="G31" s="84">
        <f t="shared" si="2"/>
        <v>1.1520478601012425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4914</v>
      </c>
      <c r="E32" s="33">
        <f t="shared" si="0"/>
        <v>314</v>
      </c>
      <c r="F32" s="34">
        <f t="shared" si="1"/>
        <v>1.0682608695652174</v>
      </c>
      <c r="G32" s="84">
        <f t="shared" si="2"/>
        <v>1.0682608695652174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3113</v>
      </c>
      <c r="E33" s="26">
        <f t="shared" si="0"/>
        <v>1138</v>
      </c>
      <c r="F33" s="8">
        <f t="shared" si="1"/>
        <v>1.5762025316455697</v>
      </c>
      <c r="G33" s="84">
        <f t="shared" si="2"/>
        <v>1.5762025316455697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8709</v>
      </c>
      <c r="E36" s="19">
        <f t="shared" si="0"/>
        <v>-524</v>
      </c>
      <c r="F36" s="16">
        <f t="shared" si="1"/>
        <v>0.94324704862991449</v>
      </c>
      <c r="G36" s="84">
        <f t="shared" si="2"/>
        <v>0.94324704862991449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1725</v>
      </c>
      <c r="E37" s="33">
        <f t="shared" si="0"/>
        <v>-96</v>
      </c>
      <c r="F37" s="34">
        <f t="shared" si="1"/>
        <v>0.94728171334431632</v>
      </c>
      <c r="G37" s="84">
        <f t="shared" si="2"/>
        <v>0.94728171334431632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798</v>
      </c>
      <c r="E38" s="26">
        <f t="shared" si="0"/>
        <v>-102</v>
      </c>
      <c r="F38" s="8">
        <f t="shared" si="1"/>
        <v>0.88666666666666671</v>
      </c>
      <c r="G38" s="84">
        <f t="shared" si="2"/>
        <v>0.88666666666666671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3281</v>
      </c>
      <c r="E39" s="26">
        <f t="shared" si="0"/>
        <v>-159</v>
      </c>
      <c r="F39" s="8">
        <f t="shared" si="1"/>
        <v>0.95377906976744187</v>
      </c>
      <c r="G39" s="84">
        <f t="shared" si="2"/>
        <v>0.95377906976744187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2315</v>
      </c>
      <c r="E40" s="26">
        <f t="shared" si="0"/>
        <v>-82</v>
      </c>
      <c r="F40" s="8">
        <f t="shared" si="1"/>
        <v>0.96579057154776804</v>
      </c>
      <c r="G40" s="84">
        <f t="shared" si="2"/>
        <v>0.96579057154776804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590</v>
      </c>
      <c r="E41" s="26">
        <f t="shared" si="0"/>
        <v>-85</v>
      </c>
      <c r="F41" s="8">
        <f t="shared" si="1"/>
        <v>0.87407407407407411</v>
      </c>
      <c r="G41" s="84">
        <f t="shared" si="2"/>
        <v>0.87407407407407411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3393</v>
      </c>
      <c r="E42" s="19">
        <f t="shared" si="0"/>
        <v>-1212</v>
      </c>
      <c r="F42" s="16">
        <f t="shared" si="1"/>
        <v>0.73680781758957659</v>
      </c>
      <c r="G42" s="84">
        <f t="shared" si="2"/>
        <v>0.73680781758957659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516</v>
      </c>
      <c r="E43" s="33">
        <f t="shared" si="0"/>
        <v>-159</v>
      </c>
      <c r="F43" s="34">
        <f t="shared" si="1"/>
        <v>0.76444444444444448</v>
      </c>
      <c r="G43" s="84">
        <f t="shared" si="2"/>
        <v>0.76444444444444448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722</v>
      </c>
      <c r="E44" s="26">
        <f t="shared" si="0"/>
        <v>-238</v>
      </c>
      <c r="F44" s="8">
        <f t="shared" si="1"/>
        <v>0.75208333333333333</v>
      </c>
      <c r="G44" s="84">
        <f t="shared" si="2"/>
        <v>0.75208333333333333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965</v>
      </c>
      <c r="E46" s="26">
        <f t="shared" si="0"/>
        <v>-295</v>
      </c>
      <c r="F46" s="8">
        <f t="shared" si="1"/>
        <v>0.76587301587301593</v>
      </c>
      <c r="G46" s="84">
        <f t="shared" si="2"/>
        <v>0.76587301587301593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2752</v>
      </c>
      <c r="E48" s="19">
        <f t="shared" si="0"/>
        <v>2</v>
      </c>
      <c r="F48" s="16">
        <f t="shared" si="1"/>
        <v>1.0007272727272727</v>
      </c>
      <c r="G48" s="84">
        <f t="shared" si="2"/>
        <v>1.0007272727272727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2752</v>
      </c>
      <c r="E49" s="33">
        <f t="shared" si="0"/>
        <v>2</v>
      </c>
      <c r="F49" s="34">
        <f t="shared" si="1"/>
        <v>1.0007272727272727</v>
      </c>
      <c r="G49" s="84">
        <f t="shared" si="2"/>
        <v>1.0007272727272727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2866</v>
      </c>
      <c r="E50" s="19">
        <f t="shared" si="0"/>
        <v>-708</v>
      </c>
      <c r="F50" s="16">
        <f t="shared" si="1"/>
        <v>0.80190263010632346</v>
      </c>
      <c r="G50" s="84">
        <f t="shared" si="2"/>
        <v>0.80190263010632346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2866</v>
      </c>
      <c r="E51" s="33">
        <f t="shared" si="0"/>
        <v>-708</v>
      </c>
      <c r="F51" s="34">
        <f>+D51/C51</f>
        <v>0.80190263010632346</v>
      </c>
      <c r="G51" s="84">
        <f t="shared" si="2"/>
        <v>0.80190263010632346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8715</v>
      </c>
      <c r="E56" s="19">
        <f t="shared" si="0"/>
        <v>560</v>
      </c>
      <c r="F56" s="16">
        <f t="shared" si="1"/>
        <v>1.0686695278969958</v>
      </c>
      <c r="G56" s="84">
        <f t="shared" si="2"/>
        <v>1.0686695278969958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2656</v>
      </c>
      <c r="E58" s="26">
        <f t="shared" si="0"/>
        <v>-44</v>
      </c>
      <c r="F58" s="8">
        <f t="shared" si="1"/>
        <v>0.98370370370370375</v>
      </c>
      <c r="G58" s="84">
        <f t="shared" si="2"/>
        <v>0.98370370370370375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4364</v>
      </c>
      <c r="E59" s="26">
        <f t="shared" si="0"/>
        <v>434</v>
      </c>
      <c r="F59" s="8">
        <f t="shared" si="1"/>
        <v>1.1104325699745548</v>
      </c>
      <c r="G59" s="84">
        <f t="shared" si="2"/>
        <v>1.1104325699745548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1191</v>
      </c>
      <c r="E60" s="19">
        <f t="shared" si="0"/>
        <v>191</v>
      </c>
      <c r="F60" s="16">
        <f t="shared" si="1"/>
        <v>1.1910000000000001</v>
      </c>
      <c r="G60" s="84">
        <f t="shared" si="2"/>
        <v>1.1910000000000001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1191</v>
      </c>
      <c r="E61" s="33">
        <f t="shared" si="0"/>
        <v>191</v>
      </c>
      <c r="F61" s="34">
        <f t="shared" si="1"/>
        <v>1.1910000000000001</v>
      </c>
      <c r="G61" s="84">
        <f t="shared" si="2"/>
        <v>1.1910000000000001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22109</v>
      </c>
      <c r="E65" s="19">
        <f t="shared" si="0"/>
        <v>1139</v>
      </c>
      <c r="F65" s="16">
        <f t="shared" si="1"/>
        <v>1.0543156890796377</v>
      </c>
      <c r="G65" s="84">
        <f t="shared" si="2"/>
        <v>1.0543156890796377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5545</v>
      </c>
      <c r="E66" s="33">
        <f t="shared" si="0"/>
        <v>175</v>
      </c>
      <c r="F66" s="34">
        <f t="shared" si="1"/>
        <v>1.0325884543761639</v>
      </c>
      <c r="G66" s="84">
        <f t="shared" si="2"/>
        <v>1.0325884543761639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2346</v>
      </c>
      <c r="E67" s="26">
        <f t="shared" si="0"/>
        <v>-174</v>
      </c>
      <c r="F67" s="8">
        <f t="shared" si="1"/>
        <v>0.93095238095238098</v>
      </c>
      <c r="G67" s="84">
        <f t="shared" si="2"/>
        <v>0.93095238095238098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2509</v>
      </c>
      <c r="E68" s="26">
        <f t="shared" si="0"/>
        <v>49</v>
      </c>
      <c r="F68" s="8">
        <f t="shared" si="1"/>
        <v>1.019918699186992</v>
      </c>
      <c r="G68" s="84">
        <f t="shared" si="2"/>
        <v>1.019918699186992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23969</v>
      </c>
      <c r="E72" s="19">
        <f t="shared" si="3"/>
        <v>1606</v>
      </c>
      <c r="F72" s="16">
        <f t="shared" si="4"/>
        <v>1.0718150516478111</v>
      </c>
      <c r="G72" s="84">
        <f>(D72/C72)</f>
        <v>1.0718150516478111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650</v>
      </c>
      <c r="E73" s="33">
        <f t="shared" si="3"/>
        <v>-220</v>
      </c>
      <c r="F73" s="34">
        <f t="shared" si="4"/>
        <v>0.74712643678160917</v>
      </c>
      <c r="G73" s="84">
        <f t="shared" si="5"/>
        <v>0.74712643678160917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2146</v>
      </c>
      <c r="E81" s="26">
        <f t="shared" si="3"/>
        <v>616</v>
      </c>
      <c r="F81" s="8">
        <f t="shared" si="4"/>
        <v>1.4026143790849672</v>
      </c>
      <c r="G81" s="84">
        <f t="shared" si="5"/>
        <v>1.4026143790849672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4043</v>
      </c>
      <c r="E82" s="26">
        <f t="shared" si="3"/>
        <v>-337</v>
      </c>
      <c r="F82" s="8">
        <f t="shared" si="4"/>
        <v>0.92305936073059358</v>
      </c>
      <c r="G82" s="84">
        <f t="shared" si="5"/>
        <v>0.92305936073059358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1731</v>
      </c>
      <c r="E86" s="26">
        <f t="shared" si="3"/>
        <v>711</v>
      </c>
      <c r="F86" s="8">
        <f t="shared" si="4"/>
        <v>1.6970588235294117</v>
      </c>
      <c r="G86" s="84">
        <f t="shared" si="5"/>
        <v>1.6970588235294117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4158</v>
      </c>
      <c r="E89" s="19">
        <f t="shared" si="3"/>
        <v>708</v>
      </c>
      <c r="F89" s="16">
        <f t="shared" si="4"/>
        <v>1.2052173913043478</v>
      </c>
      <c r="G89" s="84">
        <f t="shared" si="5"/>
        <v>1.2052173913043478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2379</v>
      </c>
      <c r="E91" s="26">
        <f t="shared" si="3"/>
        <v>399</v>
      </c>
      <c r="F91" s="8">
        <f t="shared" si="4"/>
        <v>1.2015151515151514</v>
      </c>
      <c r="G91" s="84">
        <f t="shared" si="5"/>
        <v>1.2015151515151514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5337</v>
      </c>
      <c r="E103" s="19">
        <f t="shared" si="3"/>
        <v>-1260</v>
      </c>
      <c r="F103" s="16">
        <f t="shared" si="4"/>
        <v>0.80900409276944063</v>
      </c>
      <c r="G103" s="84">
        <f t="shared" si="5"/>
        <v>0.80900409276944063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67">
        <v>3164</v>
      </c>
      <c r="E105" s="26">
        <f t="shared" si="3"/>
        <v>-908</v>
      </c>
      <c r="F105" s="8">
        <f t="shared" si="4"/>
        <v>0.77701375245579563</v>
      </c>
      <c r="G105" s="84">
        <f t="shared" si="5"/>
        <v>0.77701375245579563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4187</v>
      </c>
      <c r="E106" s="19">
        <f t="shared" si="3"/>
        <v>-310</v>
      </c>
      <c r="F106" s="16">
        <f t="shared" si="4"/>
        <v>0.93106515454747607</v>
      </c>
      <c r="G106" s="84">
        <f t="shared" si="5"/>
        <v>0.93106515454747607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1131</v>
      </c>
      <c r="E108" s="26">
        <f t="shared" si="3"/>
        <v>-309</v>
      </c>
      <c r="F108" s="8">
        <f t="shared" si="4"/>
        <v>0.78541666666666665</v>
      </c>
      <c r="G108" s="84">
        <f t="shared" si="5"/>
        <v>0.78541666666666665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11708</v>
      </c>
      <c r="E110" s="19">
        <f t="shared" si="3"/>
        <v>86</v>
      </c>
      <c r="F110" s="16">
        <f t="shared" si="4"/>
        <v>1.0073997590776114</v>
      </c>
      <c r="G110" s="84">
        <f t="shared" si="5"/>
        <v>1.0073997590776114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3140</v>
      </c>
      <c r="E111" s="33">
        <f t="shared" si="3"/>
        <v>-60</v>
      </c>
      <c r="F111" s="34">
        <f t="shared" si="4"/>
        <v>0.98124999999999996</v>
      </c>
      <c r="G111" s="84">
        <f t="shared" si="5"/>
        <v>0.98124999999999996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3143</v>
      </c>
      <c r="E115" s="19">
        <f t="shared" si="3"/>
        <v>419</v>
      </c>
      <c r="F115" s="16">
        <f t="shared" si="4"/>
        <v>1.1538179148311307</v>
      </c>
      <c r="G115" s="84">
        <f t="shared" si="5"/>
        <v>1.1538179148311307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707</v>
      </c>
      <c r="E117" s="26">
        <f t="shared" si="3"/>
        <v>17</v>
      </c>
      <c r="F117" s="8">
        <f t="shared" si="4"/>
        <v>1.0246376811594202</v>
      </c>
      <c r="G117" s="84">
        <f t="shared" si="5"/>
        <v>1.0246376811594202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1725</v>
      </c>
      <c r="E118" s="26">
        <f t="shared" si="3"/>
        <v>441</v>
      </c>
      <c r="F118" s="8">
        <f t="shared" si="4"/>
        <v>1.3434579439252337</v>
      </c>
      <c r="G118" s="84">
        <f t="shared" si="5"/>
        <v>1.3434579439252337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5103</v>
      </c>
      <c r="E119" s="27">
        <f t="shared" si="3"/>
        <v>-121</v>
      </c>
      <c r="F119" s="16">
        <f t="shared" si="4"/>
        <v>0.97683767228177643</v>
      </c>
      <c r="G119" s="84">
        <f t="shared" si="5"/>
        <v>0.97683767228177643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1595</v>
      </c>
      <c r="E120" s="33">
        <f t="shared" si="3"/>
        <v>-30</v>
      </c>
      <c r="F120" s="34">
        <f t="shared" si="4"/>
        <v>0.98153846153846158</v>
      </c>
      <c r="G120" s="84">
        <f t="shared" si="5"/>
        <v>0.98153846153846158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1490</v>
      </c>
      <c r="E121" s="26">
        <f t="shared" si="3"/>
        <v>-159</v>
      </c>
      <c r="F121" s="8">
        <f t="shared" si="4"/>
        <v>0.90357792601576714</v>
      </c>
      <c r="G121" s="84">
        <f t="shared" si="5"/>
        <v>0.90357792601576714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377</v>
      </c>
      <c r="E123" s="19">
        <f t="shared" si="3"/>
        <v>52</v>
      </c>
      <c r="F123" s="20">
        <f t="shared" si="4"/>
        <v>1.1599999999999999</v>
      </c>
      <c r="G123" s="84">
        <f t="shared" si="5"/>
        <v>1.1599999999999999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377</v>
      </c>
      <c r="E124" s="33">
        <f t="shared" si="3"/>
        <v>52</v>
      </c>
      <c r="F124" s="34">
        <f>+D124/C124</f>
        <v>1.1599999999999999</v>
      </c>
      <c r="G124" s="84">
        <f t="shared" si="5"/>
        <v>1.1599999999999999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14209</v>
      </c>
      <c r="E125" s="19">
        <f t="shared" si="3"/>
        <v>94</v>
      </c>
      <c r="F125" s="16">
        <f>+D125/C125</f>
        <v>1.0066595820049593</v>
      </c>
      <c r="G125" s="84">
        <f t="shared" si="5"/>
        <v>1.0066595820049593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952</v>
      </c>
      <c r="E126" s="33">
        <f t="shared" si="3"/>
        <v>-245</v>
      </c>
      <c r="F126" s="34">
        <f t="shared" si="4"/>
        <v>0.79532163742690054</v>
      </c>
      <c r="G126" s="84">
        <f t="shared" si="5"/>
        <v>0.79532163742690054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2706</v>
      </c>
      <c r="E130" s="26">
        <f t="shared" si="3"/>
        <v>216</v>
      </c>
      <c r="F130" s="8">
        <f t="shared" si="4"/>
        <v>1.0867469879518072</v>
      </c>
      <c r="G130" s="84">
        <f t="shared" si="5"/>
        <v>1.0867469879518072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1397</v>
      </c>
      <c r="E131" s="26">
        <f t="shared" si="3"/>
        <v>47</v>
      </c>
      <c r="F131" s="8">
        <f t="shared" si="4"/>
        <v>1.0348148148148149</v>
      </c>
      <c r="G131" s="84">
        <f t="shared" si="5"/>
        <v>1.0348148148148149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5930</v>
      </c>
      <c r="E134" s="19">
        <f t="shared" ref="E134:E154" si="6">+D134-C134</f>
        <v>955</v>
      </c>
      <c r="F134" s="20">
        <f t="shared" ref="F134:F154" si="7">+D134/C134</f>
        <v>1.1919597989949748</v>
      </c>
      <c r="G134" s="84">
        <f t="shared" ref="G134:G156" si="8">(D134/C134)</f>
        <v>1.1919597989949748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5930</v>
      </c>
      <c r="E135" s="33">
        <f t="shared" si="6"/>
        <v>955</v>
      </c>
      <c r="F135" s="34">
        <f t="shared" si="7"/>
        <v>1.1919597989949748</v>
      </c>
      <c r="G135" s="84">
        <f t="shared" si="8"/>
        <v>1.1919597989949748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9189</v>
      </c>
      <c r="E136" s="19">
        <f t="shared" si="6"/>
        <v>264</v>
      </c>
      <c r="F136" s="16">
        <f t="shared" si="7"/>
        <v>1.0295798319327731</v>
      </c>
      <c r="G136" s="84">
        <f t="shared" si="8"/>
        <v>1.0295798319327731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2246</v>
      </c>
      <c r="E137" s="33">
        <f t="shared" si="6"/>
        <v>-229</v>
      </c>
      <c r="F137" s="34">
        <f t="shared" si="7"/>
        <v>0.90747474747474743</v>
      </c>
      <c r="G137" s="84">
        <f t="shared" si="8"/>
        <v>0.90747474747474743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4475</v>
      </c>
      <c r="E139" s="26">
        <f t="shared" si="6"/>
        <v>155</v>
      </c>
      <c r="F139" s="8">
        <f t="shared" si="7"/>
        <v>1.0358796296296295</v>
      </c>
      <c r="G139" s="84">
        <f t="shared" si="8"/>
        <v>1.0358796296296295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19660</v>
      </c>
      <c r="E140" s="19">
        <f t="shared" si="6"/>
        <v>-2087</v>
      </c>
      <c r="F140" s="16">
        <f t="shared" si="7"/>
        <v>0.90403274014806645</v>
      </c>
      <c r="G140" s="84">
        <f t="shared" si="8"/>
        <v>0.90403274014806645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2435</v>
      </c>
      <c r="E144" s="26">
        <f t="shared" si="6"/>
        <v>-475</v>
      </c>
      <c r="F144" s="8">
        <f t="shared" si="7"/>
        <v>0.83676975945017185</v>
      </c>
      <c r="G144" s="84">
        <f t="shared" si="8"/>
        <v>0.83676975945017185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788</v>
      </c>
      <c r="E146" s="26">
        <f t="shared" si="6"/>
        <v>98</v>
      </c>
      <c r="F146" s="8">
        <f t="shared" si="7"/>
        <v>1.1420289855072463</v>
      </c>
      <c r="G146" s="84">
        <f t="shared" si="8"/>
        <v>1.1420289855072463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334</v>
      </c>
      <c r="E147" s="26">
        <f t="shared" si="6"/>
        <v>36</v>
      </c>
      <c r="F147" s="8">
        <f t="shared" si="7"/>
        <v>1.1208053691275168</v>
      </c>
      <c r="G147" s="84">
        <f t="shared" si="8"/>
        <v>1.1208053691275168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3104</v>
      </c>
      <c r="E148" s="26">
        <f t="shared" si="6"/>
        <v>-316</v>
      </c>
      <c r="F148" s="8">
        <f t="shared" si="7"/>
        <v>0.90760233918128652</v>
      </c>
      <c r="G148" s="84">
        <f t="shared" si="8"/>
        <v>0.90760233918128652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1616</v>
      </c>
      <c r="E149" s="26">
        <f t="shared" si="6"/>
        <v>-783</v>
      </c>
      <c r="F149" s="8">
        <f t="shared" si="7"/>
        <v>0.67361400583576492</v>
      </c>
      <c r="G149" s="84">
        <f t="shared" si="8"/>
        <v>0.67361400583576492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241195</v>
      </c>
      <c r="E156" s="55">
        <f>+E5+E7+E24+E26+E31+E36+E42+E48+E50+E52+E56+E60+E62+E65+E72+E87+E89+E92+E94+E100+E103+E106+E110+E113+E115+E119+E123+E125+E134+E136+E140+E151+E153</f>
        <v>2800</v>
      </c>
      <c r="F156" s="56">
        <f>+D156/C156</f>
        <v>1.0117452127771136</v>
      </c>
      <c r="G156" s="82">
        <f t="shared" si="8"/>
        <v>1.0117452127771136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241195</v>
      </c>
      <c r="E160" s="14">
        <f>+C160-D160</f>
        <v>-2800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476976</v>
      </c>
      <c r="D165" s="14">
        <f>+C165+2454</f>
        <v>479430</v>
      </c>
      <c r="E165" s="14">
        <f>479167-D165</f>
        <v>-263</v>
      </c>
      <c r="F165" s="91">
        <f>+D165/F167</f>
        <v>1.0091839677350773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241195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{89F6111F-647B-4308-8F2B-07F48854B8C6}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{6ED8D680-7906-472D-BE0D-E81BF6FACE72}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9F6111F-647B-4308-8F2B-07F48854B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6ED8D680-7906-472D-BE0D-E81BF6FAC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8FE0-6701-403F-A1E8-A81D6B55D181}">
  <dimension ref="B1:N242"/>
  <sheetViews>
    <sheetView topLeftCell="A90" zoomScale="120" zoomScaleNormal="120" workbookViewId="0">
      <selection activeCell="B101" sqref="B101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26965</v>
      </c>
      <c r="E7" s="19">
        <f t="shared" si="0"/>
        <v>620</v>
      </c>
      <c r="F7" s="16">
        <f t="shared" si="1"/>
        <v>1.0235338773960903</v>
      </c>
      <c r="G7" s="84">
        <f t="shared" si="2"/>
        <v>1.0235338773960903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1478</v>
      </c>
      <c r="E13" s="26">
        <f t="shared" si="0"/>
        <v>48</v>
      </c>
      <c r="F13" s="8">
        <f t="shared" si="1"/>
        <v>1.0335664335664336</v>
      </c>
      <c r="G13" s="84">
        <f t="shared" si="2"/>
        <v>1.0335664335664336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1188</v>
      </c>
      <c r="E14" s="26">
        <f t="shared" si="0"/>
        <v>78</v>
      </c>
      <c r="F14" s="8">
        <f t="shared" si="1"/>
        <v>1.0702702702702702</v>
      </c>
      <c r="G14" s="84">
        <f t="shared" si="2"/>
        <v>1.0702702702702702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2906</v>
      </c>
      <c r="E15" s="26">
        <f t="shared" si="0"/>
        <v>118</v>
      </c>
      <c r="F15" s="8">
        <f t="shared" si="1"/>
        <v>1.0423242467718794</v>
      </c>
      <c r="G15" s="84">
        <f t="shared" si="2"/>
        <v>1.0423242467718794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1003</v>
      </c>
      <c r="E17" s="26">
        <f t="shared" si="0"/>
        <v>43</v>
      </c>
      <c r="F17" s="8">
        <f t="shared" si="1"/>
        <v>1.0447916666666666</v>
      </c>
      <c r="G17" s="84">
        <f t="shared" si="2"/>
        <v>1.0447916666666666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3325</v>
      </c>
      <c r="E18" s="26">
        <f t="shared" si="0"/>
        <v>117</v>
      </c>
      <c r="F18" s="8">
        <f t="shared" si="1"/>
        <v>1.0364713216957606</v>
      </c>
      <c r="G18" s="84">
        <f t="shared" si="2"/>
        <v>1.0364713216957606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15900</v>
      </c>
      <c r="E26" s="19">
        <f t="shared" si="0"/>
        <v>2301</v>
      </c>
      <c r="F26" s="16">
        <f t="shared" si="1"/>
        <v>1.1692036179130818</v>
      </c>
      <c r="G26" s="84">
        <f t="shared" si="2"/>
        <v>1.1692036179130818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2983</v>
      </c>
      <c r="E28" s="26">
        <f t="shared" si="0"/>
        <v>613</v>
      </c>
      <c r="F28" s="8">
        <f t="shared" si="1"/>
        <v>1.2586497890295358</v>
      </c>
      <c r="G28" s="84">
        <f t="shared" si="2"/>
        <v>1.2586497890295358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2750</v>
      </c>
      <c r="E29" s="26">
        <f t="shared" si="0"/>
        <v>680</v>
      </c>
      <c r="F29" s="8">
        <f t="shared" si="1"/>
        <v>1.3285024154589371</v>
      </c>
      <c r="G29" s="84">
        <f t="shared" si="2"/>
        <v>1.3285024154589371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12515</v>
      </c>
      <c r="E31" s="19">
        <f t="shared" si="0"/>
        <v>1650</v>
      </c>
      <c r="F31" s="16">
        <f t="shared" si="1"/>
        <v>1.1518637827887712</v>
      </c>
      <c r="G31" s="84">
        <f t="shared" si="2"/>
        <v>1.1518637827887712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8738</v>
      </c>
      <c r="E36" s="19">
        <f t="shared" si="0"/>
        <v>-495</v>
      </c>
      <c r="F36" s="16">
        <f t="shared" si="1"/>
        <v>0.9463879562439077</v>
      </c>
      <c r="G36" s="84">
        <f t="shared" si="2"/>
        <v>0.9463879562439077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1725</v>
      </c>
      <c r="E37" s="33">
        <f t="shared" si="0"/>
        <v>-96</v>
      </c>
      <c r="F37" s="34">
        <f t="shared" si="1"/>
        <v>0.94728171334431632</v>
      </c>
      <c r="G37" s="84">
        <f t="shared" si="2"/>
        <v>0.94728171334431632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799</v>
      </c>
      <c r="E38" s="26">
        <f t="shared" si="0"/>
        <v>-101</v>
      </c>
      <c r="F38" s="8">
        <f t="shared" si="1"/>
        <v>0.88777777777777778</v>
      </c>
      <c r="G38" s="84">
        <f t="shared" si="2"/>
        <v>0.88777777777777778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3305</v>
      </c>
      <c r="E39" s="26">
        <f t="shared" si="0"/>
        <v>-135</v>
      </c>
      <c r="F39" s="8">
        <f t="shared" si="1"/>
        <v>0.96075581395348841</v>
      </c>
      <c r="G39" s="84">
        <f t="shared" si="2"/>
        <v>0.96075581395348841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2315</v>
      </c>
      <c r="E40" s="26">
        <f t="shared" si="0"/>
        <v>-82</v>
      </c>
      <c r="F40" s="8">
        <f t="shared" si="1"/>
        <v>0.96579057154776804</v>
      </c>
      <c r="G40" s="84">
        <f t="shared" si="2"/>
        <v>0.96579057154776804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594</v>
      </c>
      <c r="E41" s="26">
        <f t="shared" si="0"/>
        <v>-81</v>
      </c>
      <c r="F41" s="8">
        <f t="shared" si="1"/>
        <v>0.88</v>
      </c>
      <c r="G41" s="84">
        <f t="shared" si="2"/>
        <v>0.88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3405</v>
      </c>
      <c r="E42" s="19">
        <f t="shared" si="0"/>
        <v>-1200</v>
      </c>
      <c r="F42" s="16">
        <f t="shared" si="1"/>
        <v>0.73941368078175895</v>
      </c>
      <c r="G42" s="84">
        <f t="shared" si="2"/>
        <v>0.73941368078175895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524</v>
      </c>
      <c r="E43" s="33">
        <f t="shared" si="0"/>
        <v>-151</v>
      </c>
      <c r="F43" s="34">
        <f t="shared" si="1"/>
        <v>0.77629629629629626</v>
      </c>
      <c r="G43" s="84">
        <f t="shared" si="2"/>
        <v>0.77629629629629626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968</v>
      </c>
      <c r="E46" s="26">
        <f t="shared" si="0"/>
        <v>-292</v>
      </c>
      <c r="F46" s="8">
        <f t="shared" si="1"/>
        <v>0.7682539682539683</v>
      </c>
      <c r="G46" s="84">
        <f t="shared" si="2"/>
        <v>0.7682539682539683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2753</v>
      </c>
      <c r="E48" s="19">
        <f t="shared" si="0"/>
        <v>3</v>
      </c>
      <c r="F48" s="16">
        <f t="shared" si="1"/>
        <v>1.001090909090909</v>
      </c>
      <c r="G48" s="84">
        <f t="shared" si="2"/>
        <v>1.001090909090909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2753</v>
      </c>
      <c r="E49" s="33">
        <f t="shared" si="0"/>
        <v>3</v>
      </c>
      <c r="F49" s="34">
        <f t="shared" si="1"/>
        <v>1.001090909090909</v>
      </c>
      <c r="G49" s="84">
        <f t="shared" si="2"/>
        <v>1.001090909090909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2872</v>
      </c>
      <c r="E50" s="19">
        <f t="shared" si="0"/>
        <v>-702</v>
      </c>
      <c r="F50" s="16">
        <f t="shared" si="1"/>
        <v>0.80358142137660882</v>
      </c>
      <c r="G50" s="84">
        <f t="shared" si="2"/>
        <v>0.80358142137660882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2872</v>
      </c>
      <c r="E51" s="33">
        <f t="shared" si="0"/>
        <v>-702</v>
      </c>
      <c r="F51" s="34">
        <f>+D51/C51</f>
        <v>0.80358142137660882</v>
      </c>
      <c r="G51" s="84">
        <f t="shared" si="2"/>
        <v>0.80358142137660882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8794</v>
      </c>
      <c r="E56" s="19">
        <f t="shared" si="0"/>
        <v>639</v>
      </c>
      <c r="F56" s="16">
        <f t="shared" si="1"/>
        <v>1.0783568362967504</v>
      </c>
      <c r="G56" s="84">
        <f t="shared" si="2"/>
        <v>1.0783568362967504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2734</v>
      </c>
      <c r="E58" s="26">
        <f t="shared" si="0"/>
        <v>34</v>
      </c>
      <c r="F58" s="8">
        <f t="shared" si="1"/>
        <v>1.0125925925925925</v>
      </c>
      <c r="G58" s="84">
        <f t="shared" si="2"/>
        <v>1.0125925925925925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4365</v>
      </c>
      <c r="E59" s="26">
        <f t="shared" si="0"/>
        <v>435</v>
      </c>
      <c r="F59" s="8">
        <f t="shared" si="1"/>
        <v>1.1106870229007633</v>
      </c>
      <c r="G59" s="84">
        <f t="shared" si="2"/>
        <v>1.1106870229007633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22121</v>
      </c>
      <c r="E65" s="19">
        <f t="shared" si="0"/>
        <v>1151</v>
      </c>
      <c r="F65" s="16">
        <f t="shared" si="1"/>
        <v>1.0548879351454459</v>
      </c>
      <c r="G65" s="84">
        <f t="shared" si="2"/>
        <v>1.0548879351454459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5549</v>
      </c>
      <c r="E66" s="33">
        <f t="shared" si="0"/>
        <v>179</v>
      </c>
      <c r="F66" s="34">
        <f t="shared" si="1"/>
        <v>1.0333333333333334</v>
      </c>
      <c r="G66" s="84">
        <f t="shared" si="2"/>
        <v>1.0333333333333334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2352</v>
      </c>
      <c r="E67" s="26">
        <f t="shared" si="0"/>
        <v>-168</v>
      </c>
      <c r="F67" s="8">
        <f t="shared" si="1"/>
        <v>0.93333333333333335</v>
      </c>
      <c r="G67" s="84">
        <f t="shared" si="2"/>
        <v>0.93333333333333335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2511</v>
      </c>
      <c r="E68" s="26">
        <f t="shared" si="0"/>
        <v>51</v>
      </c>
      <c r="F68" s="8">
        <f t="shared" si="1"/>
        <v>1.0207317073170732</v>
      </c>
      <c r="G68" s="84">
        <f t="shared" si="2"/>
        <v>1.0207317073170732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24046</v>
      </c>
      <c r="E72" s="19">
        <f t="shared" si="3"/>
        <v>1683</v>
      </c>
      <c r="F72" s="16">
        <f t="shared" si="4"/>
        <v>1.0752582390555829</v>
      </c>
      <c r="G72" s="84">
        <f>(D72/C72)</f>
        <v>1.0752582390555829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2147</v>
      </c>
      <c r="E81" s="26">
        <f t="shared" si="3"/>
        <v>617</v>
      </c>
      <c r="F81" s="8">
        <f t="shared" si="4"/>
        <v>1.403267973856209</v>
      </c>
      <c r="G81" s="84">
        <f t="shared" si="5"/>
        <v>1.403267973856209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4116</v>
      </c>
      <c r="E82" s="26">
        <f t="shared" si="3"/>
        <v>-264</v>
      </c>
      <c r="F82" s="8">
        <f t="shared" si="4"/>
        <v>0.9397260273972603</v>
      </c>
      <c r="G82" s="84">
        <f t="shared" si="5"/>
        <v>0.9397260273972603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1732</v>
      </c>
      <c r="E86" s="26">
        <f t="shared" si="3"/>
        <v>712</v>
      </c>
      <c r="F86" s="8">
        <f t="shared" si="4"/>
        <v>1.6980392156862745</v>
      </c>
      <c r="G86" s="84">
        <f t="shared" si="5"/>
        <v>1.6980392156862745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4162</v>
      </c>
      <c r="E89" s="19">
        <f t="shared" si="3"/>
        <v>712</v>
      </c>
      <c r="F89" s="16">
        <f t="shared" si="4"/>
        <v>1.2063768115942028</v>
      </c>
      <c r="G89" s="84">
        <f t="shared" si="5"/>
        <v>1.2063768115942028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2383</v>
      </c>
      <c r="E91" s="26">
        <f t="shared" si="3"/>
        <v>403</v>
      </c>
      <c r="F91" s="8">
        <f t="shared" si="4"/>
        <v>1.2035353535353535</v>
      </c>
      <c r="G91" s="84">
        <f t="shared" si="5"/>
        <v>1.2035353535353535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5338</v>
      </c>
      <c r="E103" s="19">
        <f t="shared" si="3"/>
        <v>-1259</v>
      </c>
      <c r="F103" s="16">
        <f t="shared" si="4"/>
        <v>0.80915567682279821</v>
      </c>
      <c r="G103" s="84">
        <f t="shared" si="5"/>
        <v>0.80915567682279821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3165</v>
      </c>
      <c r="E105" s="26">
        <f t="shared" si="3"/>
        <v>-907</v>
      </c>
      <c r="F105" s="8">
        <f t="shared" si="4"/>
        <v>0.77725933202357567</v>
      </c>
      <c r="G105" s="84">
        <f t="shared" si="5"/>
        <v>0.77725933202357567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4209</v>
      </c>
      <c r="E106" s="19">
        <f t="shared" si="3"/>
        <v>-288</v>
      </c>
      <c r="F106" s="16">
        <f t="shared" si="4"/>
        <v>0.93595730486991324</v>
      </c>
      <c r="G106" s="84">
        <f t="shared" si="5"/>
        <v>0.93595730486991324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1153</v>
      </c>
      <c r="E108" s="26">
        <f t="shared" si="3"/>
        <v>-287</v>
      </c>
      <c r="F108" s="8">
        <f t="shared" si="4"/>
        <v>0.80069444444444449</v>
      </c>
      <c r="G108" s="84">
        <f t="shared" si="5"/>
        <v>0.80069444444444449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11772</v>
      </c>
      <c r="E110" s="19">
        <f t="shared" si="3"/>
        <v>150</v>
      </c>
      <c r="F110" s="16">
        <f t="shared" si="4"/>
        <v>1.0129065565307176</v>
      </c>
      <c r="G110" s="84">
        <f t="shared" si="5"/>
        <v>1.0129065565307176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3204</v>
      </c>
      <c r="E111" s="33">
        <f t="shared" si="3"/>
        <v>4</v>
      </c>
      <c r="F111" s="34">
        <f t="shared" si="4"/>
        <v>1.00125</v>
      </c>
      <c r="G111" s="84">
        <f t="shared" si="5"/>
        <v>1.00125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5121</v>
      </c>
      <c r="E119" s="27">
        <f t="shared" si="3"/>
        <v>-103</v>
      </c>
      <c r="F119" s="16">
        <f t="shared" si="4"/>
        <v>0.9802833078101072</v>
      </c>
      <c r="G119" s="84">
        <f t="shared" si="5"/>
        <v>0.9802833078101072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1506</v>
      </c>
      <c r="E121" s="26">
        <f t="shared" si="3"/>
        <v>-143</v>
      </c>
      <c r="F121" s="8">
        <f t="shared" si="4"/>
        <v>0.91328077622801696</v>
      </c>
      <c r="G121" s="84">
        <f t="shared" si="5"/>
        <v>0.91328077622801696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387</v>
      </c>
      <c r="E123" s="19">
        <f t="shared" si="3"/>
        <v>62</v>
      </c>
      <c r="F123" s="20">
        <f t="shared" si="4"/>
        <v>1.1907692307692308</v>
      </c>
      <c r="G123" s="84">
        <f t="shared" si="5"/>
        <v>1.1907692307692308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387</v>
      </c>
      <c r="E124" s="33">
        <f t="shared" si="3"/>
        <v>62</v>
      </c>
      <c r="F124" s="34">
        <f>+D124/C124</f>
        <v>1.1907692307692308</v>
      </c>
      <c r="G124" s="84">
        <f t="shared" si="5"/>
        <v>1.1907692307692308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14252</v>
      </c>
      <c r="E125" s="19">
        <f t="shared" si="3"/>
        <v>137</v>
      </c>
      <c r="F125" s="16">
        <f>+D125/C125</f>
        <v>1.0097059865391427</v>
      </c>
      <c r="G125" s="84">
        <f t="shared" si="5"/>
        <v>1.0097059865391427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1397</v>
      </c>
      <c r="E131" s="26">
        <f t="shared" si="3"/>
        <v>47</v>
      </c>
      <c r="F131" s="8">
        <f t="shared" si="4"/>
        <v>1.0348148148148149</v>
      </c>
      <c r="G131" s="84">
        <f t="shared" si="5"/>
        <v>1.0348148148148149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5930</v>
      </c>
      <c r="E134" s="19">
        <f t="shared" ref="E134:E154" si="6">+D134-C134</f>
        <v>955</v>
      </c>
      <c r="F134" s="20">
        <f t="shared" ref="F134:F154" si="7">+D134/C134</f>
        <v>1.1919597989949748</v>
      </c>
      <c r="G134" s="84">
        <f t="shared" ref="G134:G156" si="8">(D134/C134)</f>
        <v>1.1919597989949748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5930</v>
      </c>
      <c r="E135" s="33">
        <f t="shared" si="6"/>
        <v>955</v>
      </c>
      <c r="F135" s="34">
        <f t="shared" si="7"/>
        <v>1.1919597989949748</v>
      </c>
      <c r="G135" s="84">
        <f t="shared" si="8"/>
        <v>1.1919597989949748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9234</v>
      </c>
      <c r="E136" s="19">
        <f t="shared" si="6"/>
        <v>309</v>
      </c>
      <c r="F136" s="16">
        <f t="shared" si="7"/>
        <v>1.0346218487394958</v>
      </c>
      <c r="G136" s="84">
        <f t="shared" si="8"/>
        <v>1.0346218487394958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4484</v>
      </c>
      <c r="E139" s="26">
        <f t="shared" si="6"/>
        <v>164</v>
      </c>
      <c r="F139" s="8">
        <f t="shared" si="7"/>
        <v>1.037962962962963</v>
      </c>
      <c r="G139" s="84">
        <f t="shared" si="8"/>
        <v>1.037962962962963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19680</v>
      </c>
      <c r="E140" s="19">
        <f t="shared" si="6"/>
        <v>-2067</v>
      </c>
      <c r="F140" s="16">
        <f t="shared" si="7"/>
        <v>0.90495240722858328</v>
      </c>
      <c r="G140" s="84">
        <f t="shared" si="8"/>
        <v>0.90495240722858328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2436</v>
      </c>
      <c r="E144" s="26">
        <f t="shared" si="6"/>
        <v>-474</v>
      </c>
      <c r="F144" s="8">
        <f t="shared" si="7"/>
        <v>0.83711340206185569</v>
      </c>
      <c r="G144" s="84">
        <f t="shared" si="8"/>
        <v>0.83711340206185569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789</v>
      </c>
      <c r="E146" s="26">
        <f t="shared" si="6"/>
        <v>99</v>
      </c>
      <c r="F146" s="8">
        <f t="shared" si="7"/>
        <v>1.1434782608695653</v>
      </c>
      <c r="G146" s="84">
        <f t="shared" si="8"/>
        <v>1.1434782608695653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335</v>
      </c>
      <c r="E147" s="26">
        <f t="shared" si="6"/>
        <v>37</v>
      </c>
      <c r="F147" s="8">
        <f t="shared" si="7"/>
        <v>1.1241610738255035</v>
      </c>
      <c r="G147" s="84">
        <f t="shared" si="8"/>
        <v>1.1241610738255035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1632</v>
      </c>
      <c r="E149" s="26">
        <f t="shared" si="6"/>
        <v>-767</v>
      </c>
      <c r="F149" s="8">
        <f t="shared" si="7"/>
        <v>0.68028345143809921</v>
      </c>
      <c r="G149" s="84">
        <f t="shared" si="8"/>
        <v>0.68028345143809921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241701</v>
      </c>
      <c r="E156" s="55">
        <f>+E5+E7+E24+E26+E31+E36+E42+E48+E50+E52+E56+E60+E62+E65+E72+E87+E89+E92+E94+E100+E103+E106+E110+E113+E115+E119+E123+E125+E134+E136+E140+E151+E153</f>
        <v>3306</v>
      </c>
      <c r="F156" s="56">
        <f>+D156/C156</f>
        <v>1.0138677405146921</v>
      </c>
      <c r="G156" s="82">
        <f t="shared" si="8"/>
        <v>1.0138677405146921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241701</v>
      </c>
      <c r="E160" s="14">
        <f>+C160-D160</f>
        <v>-3306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477482</v>
      </c>
      <c r="D165" s="14">
        <f>+C165+2454</f>
        <v>479936</v>
      </c>
      <c r="E165" s="14">
        <f>479167-D165</f>
        <v>-769</v>
      </c>
      <c r="F165" s="91">
        <f>+D165/F167</f>
        <v>1.0102490806559916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241701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{06FAD619-6CCF-42E2-9A47-FAE8A81C66BF}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{32DA1748-7EEC-4A90-95C6-E623950F8B02}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FAD619-6CCF-42E2-9A47-FAE8A81C66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32DA1748-7EEC-4A90-95C6-E623950F8B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6CB4E-4603-4C7E-91C7-81F96FDE3074}">
  <dimension ref="B1:N242"/>
  <sheetViews>
    <sheetView topLeftCell="A144" zoomScale="120" zoomScaleNormal="120" workbookViewId="0">
      <selection activeCell="B111" sqref="B111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26965</v>
      </c>
      <c r="E7" s="19">
        <f t="shared" si="0"/>
        <v>620</v>
      </c>
      <c r="F7" s="16">
        <f t="shared" si="1"/>
        <v>1.0235338773960903</v>
      </c>
      <c r="G7" s="84">
        <f t="shared" si="2"/>
        <v>1.0235338773960903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1478</v>
      </c>
      <c r="E13" s="26">
        <f t="shared" si="0"/>
        <v>48</v>
      </c>
      <c r="F13" s="8">
        <f t="shared" si="1"/>
        <v>1.0335664335664336</v>
      </c>
      <c r="G13" s="84">
        <f t="shared" si="2"/>
        <v>1.0335664335664336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1188</v>
      </c>
      <c r="E14" s="26">
        <f t="shared" si="0"/>
        <v>78</v>
      </c>
      <c r="F14" s="8">
        <f t="shared" si="1"/>
        <v>1.0702702702702702</v>
      </c>
      <c r="G14" s="84">
        <f t="shared" si="2"/>
        <v>1.0702702702702702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2906</v>
      </c>
      <c r="E15" s="26">
        <f t="shared" si="0"/>
        <v>118</v>
      </c>
      <c r="F15" s="8">
        <f t="shared" si="1"/>
        <v>1.0423242467718794</v>
      </c>
      <c r="G15" s="84">
        <f t="shared" si="2"/>
        <v>1.0423242467718794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1003</v>
      </c>
      <c r="E17" s="26">
        <f t="shared" si="0"/>
        <v>43</v>
      </c>
      <c r="F17" s="8">
        <f t="shared" si="1"/>
        <v>1.0447916666666666</v>
      </c>
      <c r="G17" s="84">
        <f t="shared" si="2"/>
        <v>1.0447916666666666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3325</v>
      </c>
      <c r="E18" s="26">
        <f t="shared" si="0"/>
        <v>117</v>
      </c>
      <c r="F18" s="8">
        <f t="shared" si="1"/>
        <v>1.0364713216957606</v>
      </c>
      <c r="G18" s="84">
        <f t="shared" si="2"/>
        <v>1.0364713216957606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15900</v>
      </c>
      <c r="E26" s="19">
        <f t="shared" si="0"/>
        <v>2301</v>
      </c>
      <c r="F26" s="16">
        <f t="shared" si="1"/>
        <v>1.1692036179130818</v>
      </c>
      <c r="G26" s="84">
        <f t="shared" si="2"/>
        <v>1.1692036179130818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2983</v>
      </c>
      <c r="E28" s="26">
        <f t="shared" si="0"/>
        <v>613</v>
      </c>
      <c r="F28" s="8">
        <f t="shared" si="1"/>
        <v>1.2586497890295358</v>
      </c>
      <c r="G28" s="84">
        <f t="shared" si="2"/>
        <v>1.2586497890295358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2750</v>
      </c>
      <c r="E29" s="26">
        <f t="shared" si="0"/>
        <v>680</v>
      </c>
      <c r="F29" s="8">
        <f t="shared" si="1"/>
        <v>1.3285024154589371</v>
      </c>
      <c r="G29" s="84">
        <f t="shared" si="2"/>
        <v>1.3285024154589371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12515</v>
      </c>
      <c r="E31" s="19">
        <f t="shared" si="0"/>
        <v>1650</v>
      </c>
      <c r="F31" s="16">
        <f t="shared" si="1"/>
        <v>1.1518637827887712</v>
      </c>
      <c r="G31" s="84">
        <f t="shared" si="2"/>
        <v>1.1518637827887712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8738</v>
      </c>
      <c r="E36" s="19">
        <f t="shared" si="0"/>
        <v>-495</v>
      </c>
      <c r="F36" s="16">
        <f t="shared" si="1"/>
        <v>0.9463879562439077</v>
      </c>
      <c r="G36" s="84">
        <f t="shared" si="2"/>
        <v>0.9463879562439077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1725</v>
      </c>
      <c r="E37" s="33">
        <f t="shared" si="0"/>
        <v>-96</v>
      </c>
      <c r="F37" s="34">
        <f t="shared" si="1"/>
        <v>0.94728171334431632</v>
      </c>
      <c r="G37" s="84">
        <f t="shared" si="2"/>
        <v>0.94728171334431632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799</v>
      </c>
      <c r="E38" s="26">
        <f t="shared" si="0"/>
        <v>-101</v>
      </c>
      <c r="F38" s="8">
        <f t="shared" si="1"/>
        <v>0.88777777777777778</v>
      </c>
      <c r="G38" s="84">
        <f t="shared" si="2"/>
        <v>0.88777777777777778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3305</v>
      </c>
      <c r="E39" s="26">
        <f t="shared" si="0"/>
        <v>-135</v>
      </c>
      <c r="F39" s="8">
        <f t="shared" si="1"/>
        <v>0.96075581395348841</v>
      </c>
      <c r="G39" s="84">
        <f t="shared" si="2"/>
        <v>0.96075581395348841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2315</v>
      </c>
      <c r="E40" s="26">
        <f t="shared" si="0"/>
        <v>-82</v>
      </c>
      <c r="F40" s="8">
        <f t="shared" si="1"/>
        <v>0.96579057154776804</v>
      </c>
      <c r="G40" s="84">
        <f t="shared" si="2"/>
        <v>0.96579057154776804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594</v>
      </c>
      <c r="E41" s="26">
        <f t="shared" si="0"/>
        <v>-81</v>
      </c>
      <c r="F41" s="8">
        <f t="shared" si="1"/>
        <v>0.88</v>
      </c>
      <c r="G41" s="84">
        <f t="shared" si="2"/>
        <v>0.88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3405</v>
      </c>
      <c r="E42" s="19">
        <f t="shared" si="0"/>
        <v>-1200</v>
      </c>
      <c r="F42" s="16">
        <f t="shared" si="1"/>
        <v>0.73941368078175895</v>
      </c>
      <c r="G42" s="84">
        <f t="shared" si="2"/>
        <v>0.73941368078175895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524</v>
      </c>
      <c r="E43" s="33">
        <f t="shared" si="0"/>
        <v>-151</v>
      </c>
      <c r="F43" s="34">
        <f t="shared" si="1"/>
        <v>0.77629629629629626</v>
      </c>
      <c r="G43" s="84">
        <f t="shared" si="2"/>
        <v>0.77629629629629626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968</v>
      </c>
      <c r="E46" s="26">
        <f t="shared" si="0"/>
        <v>-292</v>
      </c>
      <c r="F46" s="8">
        <f t="shared" si="1"/>
        <v>0.7682539682539683</v>
      </c>
      <c r="G46" s="84">
        <f t="shared" si="2"/>
        <v>0.7682539682539683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2753</v>
      </c>
      <c r="E48" s="19">
        <f t="shared" si="0"/>
        <v>3</v>
      </c>
      <c r="F48" s="16">
        <f t="shared" si="1"/>
        <v>1.001090909090909</v>
      </c>
      <c r="G48" s="84">
        <f t="shared" si="2"/>
        <v>1.001090909090909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2753</v>
      </c>
      <c r="E49" s="33">
        <f t="shared" si="0"/>
        <v>3</v>
      </c>
      <c r="F49" s="34">
        <f t="shared" si="1"/>
        <v>1.001090909090909</v>
      </c>
      <c r="G49" s="84">
        <f t="shared" si="2"/>
        <v>1.001090909090909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2872</v>
      </c>
      <c r="E50" s="19">
        <f t="shared" si="0"/>
        <v>-702</v>
      </c>
      <c r="F50" s="16">
        <f t="shared" si="1"/>
        <v>0.80358142137660882</v>
      </c>
      <c r="G50" s="84">
        <f t="shared" si="2"/>
        <v>0.80358142137660882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2872</v>
      </c>
      <c r="E51" s="33">
        <f t="shared" si="0"/>
        <v>-702</v>
      </c>
      <c r="F51" s="34">
        <f>+D51/C51</f>
        <v>0.80358142137660882</v>
      </c>
      <c r="G51" s="84">
        <f t="shared" si="2"/>
        <v>0.80358142137660882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8794</v>
      </c>
      <c r="E56" s="19">
        <f t="shared" si="0"/>
        <v>639</v>
      </c>
      <c r="F56" s="16">
        <f t="shared" si="1"/>
        <v>1.0783568362967504</v>
      </c>
      <c r="G56" s="84">
        <f t="shared" si="2"/>
        <v>1.0783568362967504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2734</v>
      </c>
      <c r="E58" s="26">
        <f t="shared" si="0"/>
        <v>34</v>
      </c>
      <c r="F58" s="8">
        <f t="shared" si="1"/>
        <v>1.0125925925925925</v>
      </c>
      <c r="G58" s="84">
        <f t="shared" si="2"/>
        <v>1.0125925925925925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4365</v>
      </c>
      <c r="E59" s="26">
        <f t="shared" si="0"/>
        <v>435</v>
      </c>
      <c r="F59" s="8">
        <f t="shared" si="1"/>
        <v>1.1106870229007633</v>
      </c>
      <c r="G59" s="84">
        <f t="shared" si="2"/>
        <v>1.1106870229007633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22121</v>
      </c>
      <c r="E65" s="19">
        <f t="shared" si="0"/>
        <v>1151</v>
      </c>
      <c r="F65" s="16">
        <f t="shared" si="1"/>
        <v>1.0548879351454459</v>
      </c>
      <c r="G65" s="84">
        <f t="shared" si="2"/>
        <v>1.0548879351454459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5549</v>
      </c>
      <c r="E66" s="33">
        <f t="shared" si="0"/>
        <v>179</v>
      </c>
      <c r="F66" s="34">
        <f t="shared" si="1"/>
        <v>1.0333333333333334</v>
      </c>
      <c r="G66" s="84">
        <f t="shared" si="2"/>
        <v>1.0333333333333334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2352</v>
      </c>
      <c r="E67" s="26">
        <f t="shared" si="0"/>
        <v>-168</v>
      </c>
      <c r="F67" s="8">
        <f t="shared" si="1"/>
        <v>0.93333333333333335</v>
      </c>
      <c r="G67" s="84">
        <f t="shared" si="2"/>
        <v>0.93333333333333335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2511</v>
      </c>
      <c r="E68" s="26">
        <f t="shared" si="0"/>
        <v>51</v>
      </c>
      <c r="F68" s="8">
        <f t="shared" si="1"/>
        <v>1.0207317073170732</v>
      </c>
      <c r="G68" s="84">
        <f t="shared" si="2"/>
        <v>1.0207317073170732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24046</v>
      </c>
      <c r="E72" s="19">
        <f t="shared" si="3"/>
        <v>1683</v>
      </c>
      <c r="F72" s="16">
        <f t="shared" si="4"/>
        <v>1.0752582390555829</v>
      </c>
      <c r="G72" s="84">
        <f>(D72/C72)</f>
        <v>1.0752582390555829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2147</v>
      </c>
      <c r="E81" s="26">
        <f t="shared" si="3"/>
        <v>617</v>
      </c>
      <c r="F81" s="8">
        <f t="shared" si="4"/>
        <v>1.403267973856209</v>
      </c>
      <c r="G81" s="84">
        <f t="shared" si="5"/>
        <v>1.403267973856209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4116</v>
      </c>
      <c r="E82" s="26">
        <f t="shared" si="3"/>
        <v>-264</v>
      </c>
      <c r="F82" s="8">
        <f t="shared" si="4"/>
        <v>0.9397260273972603</v>
      </c>
      <c r="G82" s="84">
        <f t="shared" si="5"/>
        <v>0.9397260273972603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1732</v>
      </c>
      <c r="E86" s="26">
        <f t="shared" si="3"/>
        <v>712</v>
      </c>
      <c r="F86" s="8">
        <f t="shared" si="4"/>
        <v>1.6980392156862745</v>
      </c>
      <c r="G86" s="84">
        <f t="shared" si="5"/>
        <v>1.6980392156862745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4162</v>
      </c>
      <c r="E89" s="19">
        <f t="shared" si="3"/>
        <v>712</v>
      </c>
      <c r="F89" s="16">
        <f t="shared" si="4"/>
        <v>1.2063768115942028</v>
      </c>
      <c r="G89" s="84">
        <f t="shared" si="5"/>
        <v>1.2063768115942028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2383</v>
      </c>
      <c r="E91" s="26">
        <f t="shared" si="3"/>
        <v>403</v>
      </c>
      <c r="F91" s="8">
        <f t="shared" si="4"/>
        <v>1.2035353535353535</v>
      </c>
      <c r="G91" s="84">
        <f t="shared" si="5"/>
        <v>1.2035353535353535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4955</v>
      </c>
      <c r="E100" s="19">
        <f t="shared" si="3"/>
        <v>-2714</v>
      </c>
      <c r="F100" s="16">
        <f t="shared" si="4"/>
        <v>0.64610770635024128</v>
      </c>
      <c r="G100" s="84">
        <f t="shared" si="5"/>
        <v>0.64610770635024128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9">
        <v>1195</v>
      </c>
      <c r="E101" s="33">
        <f t="shared" si="3"/>
        <v>-2454</v>
      </c>
      <c r="F101" s="34">
        <f t="shared" si="4"/>
        <v>0.32748698273499588</v>
      </c>
      <c r="G101" s="84">
        <f t="shared" si="5"/>
        <v>0.32748698273499588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5338</v>
      </c>
      <c r="E103" s="19">
        <f t="shared" si="3"/>
        <v>-1259</v>
      </c>
      <c r="F103" s="16">
        <f t="shared" si="4"/>
        <v>0.80915567682279821</v>
      </c>
      <c r="G103" s="84">
        <f t="shared" si="5"/>
        <v>0.80915567682279821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6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3165</v>
      </c>
      <c r="E105" s="26">
        <f t="shared" si="3"/>
        <v>-907</v>
      </c>
      <c r="F105" s="8">
        <f t="shared" si="4"/>
        <v>0.77725933202357567</v>
      </c>
      <c r="G105" s="84">
        <f t="shared" si="5"/>
        <v>0.77725933202357567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4209</v>
      </c>
      <c r="E106" s="19">
        <f t="shared" si="3"/>
        <v>-288</v>
      </c>
      <c r="F106" s="16">
        <f t="shared" si="4"/>
        <v>0.93595730486991324</v>
      </c>
      <c r="G106" s="84">
        <f t="shared" si="5"/>
        <v>0.93595730486991324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1153</v>
      </c>
      <c r="E108" s="26">
        <f t="shared" si="3"/>
        <v>-287</v>
      </c>
      <c r="F108" s="8">
        <f t="shared" si="4"/>
        <v>0.80069444444444449</v>
      </c>
      <c r="G108" s="84">
        <f t="shared" si="5"/>
        <v>0.80069444444444449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2112</v>
      </c>
      <c r="E109" s="26">
        <f t="shared" si="3"/>
        <v>-15</v>
      </c>
      <c r="F109" s="8">
        <f t="shared" si="4"/>
        <v>0.99294781382228492</v>
      </c>
      <c r="G109" s="84">
        <f t="shared" si="5"/>
        <v>0.99294781382228492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11772</v>
      </c>
      <c r="E110" s="19">
        <f t="shared" si="3"/>
        <v>150</v>
      </c>
      <c r="F110" s="16">
        <f t="shared" si="4"/>
        <v>1.0129065565307176</v>
      </c>
      <c r="G110" s="84">
        <f t="shared" si="5"/>
        <v>1.0129065565307176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3204</v>
      </c>
      <c r="E111" s="33">
        <f t="shared" si="3"/>
        <v>4</v>
      </c>
      <c r="F111" s="34">
        <f t="shared" si="4"/>
        <v>1.00125</v>
      </c>
      <c r="G111" s="84">
        <f t="shared" si="5"/>
        <v>1.00125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2024</v>
      </c>
      <c r="E113" s="19">
        <f t="shared" si="3"/>
        <v>-26</v>
      </c>
      <c r="F113" s="20">
        <f t="shared" si="4"/>
        <v>0.9873170731707317</v>
      </c>
      <c r="G113" s="84">
        <f t="shared" si="5"/>
        <v>0.9873170731707317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2024</v>
      </c>
      <c r="E114" s="33">
        <f t="shared" si="3"/>
        <v>-26</v>
      </c>
      <c r="F114" s="34">
        <f t="shared" si="4"/>
        <v>0.9873170731707317</v>
      </c>
      <c r="G114" s="84">
        <f t="shared" si="5"/>
        <v>0.9873170731707317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5121</v>
      </c>
      <c r="E119" s="27">
        <f t="shared" si="3"/>
        <v>-103</v>
      </c>
      <c r="F119" s="16">
        <f t="shared" si="4"/>
        <v>0.9802833078101072</v>
      </c>
      <c r="G119" s="84">
        <f t="shared" si="5"/>
        <v>0.9802833078101072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1506</v>
      </c>
      <c r="E121" s="26">
        <f t="shared" si="3"/>
        <v>-143</v>
      </c>
      <c r="F121" s="8">
        <f t="shared" si="4"/>
        <v>0.91328077622801696</v>
      </c>
      <c r="G121" s="84">
        <f t="shared" si="5"/>
        <v>0.91328077622801696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387</v>
      </c>
      <c r="E123" s="19">
        <f t="shared" si="3"/>
        <v>62</v>
      </c>
      <c r="F123" s="20">
        <f t="shared" si="4"/>
        <v>1.1907692307692308</v>
      </c>
      <c r="G123" s="84">
        <f t="shared" si="5"/>
        <v>1.1907692307692308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387</v>
      </c>
      <c r="E124" s="33">
        <f t="shared" si="3"/>
        <v>62</v>
      </c>
      <c r="F124" s="34">
        <f>+D124/C124</f>
        <v>1.1907692307692308</v>
      </c>
      <c r="G124" s="84">
        <f t="shared" si="5"/>
        <v>1.1907692307692308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14252</v>
      </c>
      <c r="E125" s="19">
        <f t="shared" si="3"/>
        <v>137</v>
      </c>
      <c r="F125" s="16">
        <f>+D125/C125</f>
        <v>1.0097059865391427</v>
      </c>
      <c r="G125" s="84">
        <f t="shared" si="5"/>
        <v>1.0097059865391427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1397</v>
      </c>
      <c r="E131" s="26">
        <f t="shared" si="3"/>
        <v>47</v>
      </c>
      <c r="F131" s="8">
        <f t="shared" si="4"/>
        <v>1.0348148148148149</v>
      </c>
      <c r="G131" s="84">
        <f t="shared" si="5"/>
        <v>1.0348148148148149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5930</v>
      </c>
      <c r="E134" s="19">
        <f t="shared" ref="E134:E154" si="6">+D134-C134</f>
        <v>955</v>
      </c>
      <c r="F134" s="20">
        <f t="shared" ref="F134:F154" si="7">+D134/C134</f>
        <v>1.1919597989949748</v>
      </c>
      <c r="G134" s="84">
        <f t="shared" ref="G134:G156" si="8">(D134/C134)</f>
        <v>1.1919597989949748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5930</v>
      </c>
      <c r="E135" s="33">
        <f t="shared" si="6"/>
        <v>955</v>
      </c>
      <c r="F135" s="34">
        <f t="shared" si="7"/>
        <v>1.1919597989949748</v>
      </c>
      <c r="G135" s="84">
        <f t="shared" si="8"/>
        <v>1.1919597989949748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9234</v>
      </c>
      <c r="E136" s="19">
        <f t="shared" si="6"/>
        <v>309</v>
      </c>
      <c r="F136" s="16">
        <f t="shared" si="7"/>
        <v>1.0346218487394958</v>
      </c>
      <c r="G136" s="84">
        <f t="shared" si="8"/>
        <v>1.0346218487394958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4484</v>
      </c>
      <c r="E139" s="26">
        <f t="shared" si="6"/>
        <v>164</v>
      </c>
      <c r="F139" s="8">
        <f t="shared" si="7"/>
        <v>1.037962962962963</v>
      </c>
      <c r="G139" s="84">
        <f t="shared" si="8"/>
        <v>1.037962962962963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19680</v>
      </c>
      <c r="E140" s="19">
        <f t="shared" si="6"/>
        <v>-2067</v>
      </c>
      <c r="F140" s="16">
        <f t="shared" si="7"/>
        <v>0.90495240722858328</v>
      </c>
      <c r="G140" s="84">
        <f t="shared" si="8"/>
        <v>0.90495240722858328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2436</v>
      </c>
      <c r="E144" s="26">
        <f t="shared" si="6"/>
        <v>-474</v>
      </c>
      <c r="F144" s="8">
        <f t="shared" si="7"/>
        <v>0.83711340206185569</v>
      </c>
      <c r="G144" s="84">
        <f t="shared" si="8"/>
        <v>0.83711340206185569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789</v>
      </c>
      <c r="E146" s="26">
        <f t="shared" si="6"/>
        <v>99</v>
      </c>
      <c r="F146" s="8">
        <f t="shared" si="7"/>
        <v>1.1434782608695653</v>
      </c>
      <c r="G146" s="84">
        <f t="shared" si="8"/>
        <v>1.1434782608695653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335</v>
      </c>
      <c r="E147" s="26">
        <f t="shared" si="6"/>
        <v>37</v>
      </c>
      <c r="F147" s="8">
        <f t="shared" si="7"/>
        <v>1.1241610738255035</v>
      </c>
      <c r="G147" s="84">
        <f t="shared" si="8"/>
        <v>1.1241610738255035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1632</v>
      </c>
      <c r="E149" s="26">
        <f t="shared" si="6"/>
        <v>-767</v>
      </c>
      <c r="F149" s="8">
        <f t="shared" si="7"/>
        <v>0.68028345143809921</v>
      </c>
      <c r="G149" s="84">
        <f t="shared" si="8"/>
        <v>0.68028345143809921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241701</v>
      </c>
      <c r="E156" s="55">
        <f>+E5+E7+E24+E26+E31+E36+E42+E48+E50+E52+E56+E60+E62+E65+E72+E87+E89+E92+E94+E100+E103+E106+E110+E113+E115+E119+E123+E125+E134+E136+E140+E151+E153</f>
        <v>3306</v>
      </c>
      <c r="F156" s="56">
        <f>+D156/C156</f>
        <v>1.0138677405146921</v>
      </c>
      <c r="G156" s="82">
        <f t="shared" si="8"/>
        <v>1.0138677405146921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241701</v>
      </c>
      <c r="E160" s="14">
        <f>+C160-D160</f>
        <v>-3306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477482</v>
      </c>
      <c r="D165" s="14">
        <f>+C165+2454</f>
        <v>479936</v>
      </c>
      <c r="E165" s="14">
        <f>479167-D165</f>
        <v>-769</v>
      </c>
      <c r="F165" s="91">
        <f>+D165/F167</f>
        <v>1.0102490806559916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241701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{C2D0ECC5-4A93-47BC-BFAA-2919F04C3DBE}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{F8436331-A6C9-4891-A215-C3957D877024}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2D0ECC5-4A93-47BC-BFAA-2919F04C3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F8436331-A6C9-4891-A215-C3957D8770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A91D1-452A-441A-8263-798DA6CD42E9}">
  <dimension ref="B1:N242"/>
  <sheetViews>
    <sheetView topLeftCell="A120" zoomScale="120" zoomScaleNormal="120" workbookViewId="0">
      <selection activeCell="H134" sqref="H134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26967</v>
      </c>
      <c r="E7" s="19">
        <f t="shared" si="0"/>
        <v>622</v>
      </c>
      <c r="F7" s="16">
        <f t="shared" si="1"/>
        <v>1.0236097931296262</v>
      </c>
      <c r="G7" s="84">
        <f t="shared" si="2"/>
        <v>1.0236097931296262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1479</v>
      </c>
      <c r="E13" s="26">
        <f t="shared" si="0"/>
        <v>49</v>
      </c>
      <c r="F13" s="8">
        <f t="shared" si="1"/>
        <v>1.0342657342657342</v>
      </c>
      <c r="G13" s="84">
        <f t="shared" si="2"/>
        <v>1.0342657342657342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1188</v>
      </c>
      <c r="E14" s="26">
        <f t="shared" si="0"/>
        <v>78</v>
      </c>
      <c r="F14" s="8">
        <f t="shared" si="1"/>
        <v>1.0702702702702702</v>
      </c>
      <c r="G14" s="84">
        <f t="shared" si="2"/>
        <v>1.0702702702702702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2906</v>
      </c>
      <c r="E15" s="26">
        <f t="shared" si="0"/>
        <v>118</v>
      </c>
      <c r="F15" s="8">
        <f t="shared" si="1"/>
        <v>1.0423242467718794</v>
      </c>
      <c r="G15" s="84">
        <f t="shared" si="2"/>
        <v>1.0423242467718794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1004</v>
      </c>
      <c r="E17" s="26">
        <f t="shared" si="0"/>
        <v>44</v>
      </c>
      <c r="F17" s="8">
        <f t="shared" si="1"/>
        <v>1.0458333333333334</v>
      </c>
      <c r="G17" s="84">
        <f t="shared" si="2"/>
        <v>1.0458333333333334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3325</v>
      </c>
      <c r="E18" s="26">
        <f t="shared" si="0"/>
        <v>117</v>
      </c>
      <c r="F18" s="8">
        <f t="shared" si="1"/>
        <v>1.0364713216957606</v>
      </c>
      <c r="G18" s="84">
        <f t="shared" si="2"/>
        <v>1.0364713216957606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15901</v>
      </c>
      <c r="E26" s="19">
        <f t="shared" si="0"/>
        <v>2302</v>
      </c>
      <c r="F26" s="16">
        <f t="shared" si="1"/>
        <v>1.1692771527318184</v>
      </c>
      <c r="G26" s="84">
        <f t="shared" si="2"/>
        <v>1.1692771527318184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2984</v>
      </c>
      <c r="E28" s="26">
        <f t="shared" si="0"/>
        <v>614</v>
      </c>
      <c r="F28" s="8">
        <f t="shared" si="1"/>
        <v>1.2590717299578058</v>
      </c>
      <c r="G28" s="84">
        <f t="shared" si="2"/>
        <v>1.2590717299578058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2750</v>
      </c>
      <c r="E29" s="26">
        <f t="shared" si="0"/>
        <v>680</v>
      </c>
      <c r="F29" s="8">
        <f t="shared" si="1"/>
        <v>1.3285024154589371</v>
      </c>
      <c r="G29" s="84">
        <f t="shared" si="2"/>
        <v>1.3285024154589371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12515</v>
      </c>
      <c r="E31" s="19">
        <f t="shared" si="0"/>
        <v>1650</v>
      </c>
      <c r="F31" s="16">
        <f t="shared" si="1"/>
        <v>1.1518637827887712</v>
      </c>
      <c r="G31" s="84">
        <f t="shared" si="2"/>
        <v>1.1518637827887712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8749</v>
      </c>
      <c r="E36" s="19">
        <f t="shared" si="0"/>
        <v>-484</v>
      </c>
      <c r="F36" s="16">
        <f t="shared" si="1"/>
        <v>0.94757933499404312</v>
      </c>
      <c r="G36" s="84">
        <f t="shared" si="2"/>
        <v>0.94757933499404312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1728</v>
      </c>
      <c r="E37" s="33">
        <f t="shared" si="0"/>
        <v>-93</v>
      </c>
      <c r="F37" s="34">
        <f t="shared" si="1"/>
        <v>0.94892915980230641</v>
      </c>
      <c r="G37" s="84">
        <f t="shared" si="2"/>
        <v>0.94892915980230641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799</v>
      </c>
      <c r="E38" s="26">
        <f t="shared" si="0"/>
        <v>-101</v>
      </c>
      <c r="F38" s="8">
        <f t="shared" si="1"/>
        <v>0.88777777777777778</v>
      </c>
      <c r="G38" s="84">
        <f t="shared" si="2"/>
        <v>0.88777777777777778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3309</v>
      </c>
      <c r="E39" s="26">
        <f t="shared" si="0"/>
        <v>-131</v>
      </c>
      <c r="F39" s="8">
        <f t="shared" si="1"/>
        <v>0.96191860465116275</v>
      </c>
      <c r="G39" s="84">
        <f t="shared" si="2"/>
        <v>0.96191860465116275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2319</v>
      </c>
      <c r="E40" s="26">
        <f t="shared" si="0"/>
        <v>-78</v>
      </c>
      <c r="F40" s="8">
        <f t="shared" si="1"/>
        <v>0.96745932415519398</v>
      </c>
      <c r="G40" s="84">
        <f t="shared" si="2"/>
        <v>0.96745932415519398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594</v>
      </c>
      <c r="E41" s="26">
        <f t="shared" si="0"/>
        <v>-81</v>
      </c>
      <c r="F41" s="8">
        <f t="shared" si="1"/>
        <v>0.88</v>
      </c>
      <c r="G41" s="84">
        <f t="shared" si="2"/>
        <v>0.88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3405</v>
      </c>
      <c r="E42" s="19">
        <f t="shared" si="0"/>
        <v>-1200</v>
      </c>
      <c r="F42" s="16">
        <f t="shared" si="1"/>
        <v>0.73941368078175895</v>
      </c>
      <c r="G42" s="84">
        <f t="shared" si="2"/>
        <v>0.73941368078175895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524</v>
      </c>
      <c r="E43" s="33">
        <f t="shared" si="0"/>
        <v>-151</v>
      </c>
      <c r="F43" s="34">
        <f t="shared" si="1"/>
        <v>0.77629629629629626</v>
      </c>
      <c r="G43" s="84">
        <f t="shared" si="2"/>
        <v>0.77629629629629626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968</v>
      </c>
      <c r="E46" s="26">
        <f t="shared" si="0"/>
        <v>-292</v>
      </c>
      <c r="F46" s="8">
        <f t="shared" si="1"/>
        <v>0.7682539682539683</v>
      </c>
      <c r="G46" s="84">
        <f t="shared" si="2"/>
        <v>0.7682539682539683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2776</v>
      </c>
      <c r="E48" s="19">
        <f t="shared" si="0"/>
        <v>26</v>
      </c>
      <c r="F48" s="16">
        <f t="shared" si="1"/>
        <v>1.0094545454545454</v>
      </c>
      <c r="G48" s="84">
        <f t="shared" si="2"/>
        <v>1.0094545454545454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2776</v>
      </c>
      <c r="E49" s="33">
        <f t="shared" si="0"/>
        <v>26</v>
      </c>
      <c r="F49" s="34">
        <f t="shared" si="1"/>
        <v>1.0094545454545454</v>
      </c>
      <c r="G49" s="84">
        <f t="shared" si="2"/>
        <v>1.0094545454545454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3049</v>
      </c>
      <c r="E50" s="19">
        <f t="shared" si="0"/>
        <v>-525</v>
      </c>
      <c r="F50" s="16">
        <f t="shared" si="1"/>
        <v>0.85310576385002801</v>
      </c>
      <c r="G50" s="84">
        <f t="shared" si="2"/>
        <v>0.85310576385002801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3049</v>
      </c>
      <c r="E51" s="33">
        <f t="shared" si="0"/>
        <v>-525</v>
      </c>
      <c r="F51" s="34">
        <f>+D51/C51</f>
        <v>0.85310576385002801</v>
      </c>
      <c r="G51" s="84">
        <f t="shared" si="2"/>
        <v>0.85310576385002801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8842</v>
      </c>
      <c r="E56" s="19">
        <f t="shared" si="0"/>
        <v>687</v>
      </c>
      <c r="F56" s="16">
        <f t="shared" si="1"/>
        <v>1.0842427958307788</v>
      </c>
      <c r="G56" s="84">
        <f t="shared" si="2"/>
        <v>1.0842427958307788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2782</v>
      </c>
      <c r="E58" s="26">
        <f t="shared" si="0"/>
        <v>82</v>
      </c>
      <c r="F58" s="8">
        <f t="shared" si="1"/>
        <v>1.0303703703703704</v>
      </c>
      <c r="G58" s="84">
        <f t="shared" si="2"/>
        <v>1.0303703703703704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4365</v>
      </c>
      <c r="E59" s="26">
        <f t="shared" si="0"/>
        <v>435</v>
      </c>
      <c r="F59" s="8">
        <f t="shared" si="1"/>
        <v>1.1106870229007633</v>
      </c>
      <c r="G59" s="84">
        <f t="shared" si="2"/>
        <v>1.1106870229007633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22146</v>
      </c>
      <c r="E65" s="19">
        <f t="shared" si="0"/>
        <v>1176</v>
      </c>
      <c r="F65" s="16">
        <f t="shared" si="1"/>
        <v>1.0560801144492131</v>
      </c>
      <c r="G65" s="84">
        <f t="shared" si="2"/>
        <v>1.0560801144492131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5549</v>
      </c>
      <c r="E66" s="33">
        <f t="shared" si="0"/>
        <v>179</v>
      </c>
      <c r="F66" s="34">
        <f t="shared" si="1"/>
        <v>1.0333333333333334</v>
      </c>
      <c r="G66" s="84">
        <f t="shared" si="2"/>
        <v>1.0333333333333334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2376</v>
      </c>
      <c r="E67" s="26">
        <f t="shared" si="0"/>
        <v>-144</v>
      </c>
      <c r="F67" s="8">
        <f t="shared" si="1"/>
        <v>0.94285714285714284</v>
      </c>
      <c r="G67" s="84">
        <f t="shared" si="2"/>
        <v>0.94285714285714284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2512</v>
      </c>
      <c r="E68" s="26">
        <f t="shared" si="0"/>
        <v>52</v>
      </c>
      <c r="F68" s="8">
        <f t="shared" si="1"/>
        <v>1.0211382113821139</v>
      </c>
      <c r="G68" s="84">
        <f t="shared" si="2"/>
        <v>1.0211382113821139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24064</v>
      </c>
      <c r="E72" s="19">
        <f t="shared" si="3"/>
        <v>1701</v>
      </c>
      <c r="F72" s="16">
        <f t="shared" si="4"/>
        <v>1.0760631400080489</v>
      </c>
      <c r="G72" s="84">
        <f>(D72/C72)</f>
        <v>1.0760631400080489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2148</v>
      </c>
      <c r="E81" s="26">
        <f t="shared" si="3"/>
        <v>618</v>
      </c>
      <c r="F81" s="8">
        <f t="shared" si="4"/>
        <v>1.4039215686274509</v>
      </c>
      <c r="G81" s="84">
        <f t="shared" si="5"/>
        <v>1.4039215686274509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4132</v>
      </c>
      <c r="E82" s="26">
        <f t="shared" si="3"/>
        <v>-248</v>
      </c>
      <c r="F82" s="8">
        <f t="shared" si="4"/>
        <v>0.94337899543379</v>
      </c>
      <c r="G82" s="84">
        <f t="shared" si="5"/>
        <v>0.94337899543379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1733</v>
      </c>
      <c r="E86" s="26">
        <f t="shared" si="3"/>
        <v>713</v>
      </c>
      <c r="F86" s="8">
        <f t="shared" si="4"/>
        <v>1.6990196078431372</v>
      </c>
      <c r="G86" s="84">
        <f t="shared" si="5"/>
        <v>1.6990196078431372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4162</v>
      </c>
      <c r="E89" s="19">
        <f t="shared" si="3"/>
        <v>712</v>
      </c>
      <c r="F89" s="16">
        <f t="shared" si="4"/>
        <v>1.2063768115942028</v>
      </c>
      <c r="G89" s="84">
        <f t="shared" si="5"/>
        <v>1.2063768115942028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2383</v>
      </c>
      <c r="E91" s="26">
        <f t="shared" si="3"/>
        <v>403</v>
      </c>
      <c r="F91" s="8">
        <f t="shared" si="4"/>
        <v>1.2035353535353535</v>
      </c>
      <c r="G91" s="84">
        <f t="shared" si="5"/>
        <v>1.2035353535353535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4957</v>
      </c>
      <c r="E100" s="19">
        <f t="shared" si="3"/>
        <v>-2712</v>
      </c>
      <c r="F100" s="16">
        <f t="shared" si="4"/>
        <v>0.64636849654452988</v>
      </c>
      <c r="G100" s="84">
        <f t="shared" si="5"/>
        <v>0.64636849654452988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7">
        <v>1197</v>
      </c>
      <c r="E101" s="33">
        <f t="shared" si="3"/>
        <v>-2452</v>
      </c>
      <c r="F101" s="34">
        <f t="shared" si="4"/>
        <v>0.32803507810359001</v>
      </c>
      <c r="G101" s="84">
        <f t="shared" si="5"/>
        <v>0.32803507810359001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5345</v>
      </c>
      <c r="E103" s="19">
        <f t="shared" si="3"/>
        <v>-1252</v>
      </c>
      <c r="F103" s="16">
        <f t="shared" si="4"/>
        <v>0.81021676519630137</v>
      </c>
      <c r="G103" s="84">
        <f t="shared" si="5"/>
        <v>0.81021676519630137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8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3172</v>
      </c>
      <c r="E105" s="26">
        <f t="shared" si="3"/>
        <v>-900</v>
      </c>
      <c r="F105" s="8">
        <f t="shared" si="4"/>
        <v>0.7789783889980354</v>
      </c>
      <c r="G105" s="84">
        <f t="shared" si="5"/>
        <v>0.7789783889980354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4270</v>
      </c>
      <c r="E106" s="19">
        <f t="shared" si="3"/>
        <v>-227</v>
      </c>
      <c r="F106" s="16">
        <f t="shared" si="4"/>
        <v>0.94952190349121635</v>
      </c>
      <c r="G106" s="84">
        <f t="shared" si="5"/>
        <v>0.94952190349121635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1213</v>
      </c>
      <c r="E108" s="26">
        <f t="shared" si="3"/>
        <v>-227</v>
      </c>
      <c r="F108" s="8">
        <f t="shared" si="4"/>
        <v>0.84236111111111112</v>
      </c>
      <c r="G108" s="84">
        <f t="shared" si="5"/>
        <v>0.84236111111111112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2113</v>
      </c>
      <c r="E109" s="26">
        <f t="shared" si="3"/>
        <v>-14</v>
      </c>
      <c r="F109" s="8">
        <f t="shared" si="4"/>
        <v>0.99341795956746592</v>
      </c>
      <c r="G109" s="84">
        <f t="shared" si="5"/>
        <v>0.99341795956746592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11772</v>
      </c>
      <c r="E110" s="19">
        <f t="shared" si="3"/>
        <v>150</v>
      </c>
      <c r="F110" s="16">
        <f t="shared" si="4"/>
        <v>1.0129065565307176</v>
      </c>
      <c r="G110" s="84">
        <f t="shared" si="5"/>
        <v>1.0129065565307176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3204</v>
      </c>
      <c r="E111" s="33">
        <f t="shared" si="3"/>
        <v>4</v>
      </c>
      <c r="F111" s="34">
        <f t="shared" si="4"/>
        <v>1.00125</v>
      </c>
      <c r="G111" s="84">
        <f t="shared" si="5"/>
        <v>1.00125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2169</v>
      </c>
      <c r="E113" s="19">
        <f t="shared" si="3"/>
        <v>119</v>
      </c>
      <c r="F113" s="20">
        <f t="shared" si="4"/>
        <v>1.0580487804878049</v>
      </c>
      <c r="G113" s="84">
        <f t="shared" si="5"/>
        <v>1.0580487804878049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2169</v>
      </c>
      <c r="E114" s="33">
        <f t="shared" si="3"/>
        <v>119</v>
      </c>
      <c r="F114" s="34">
        <f t="shared" si="4"/>
        <v>1.0580487804878049</v>
      </c>
      <c r="G114" s="84">
        <f t="shared" si="5"/>
        <v>1.0580487804878049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5121</v>
      </c>
      <c r="E119" s="27">
        <f t="shared" si="3"/>
        <v>-103</v>
      </c>
      <c r="F119" s="16">
        <f t="shared" si="4"/>
        <v>0.9802833078101072</v>
      </c>
      <c r="G119" s="84">
        <f t="shared" si="5"/>
        <v>0.9802833078101072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1506</v>
      </c>
      <c r="E121" s="26">
        <f t="shared" si="3"/>
        <v>-143</v>
      </c>
      <c r="F121" s="8">
        <f t="shared" si="4"/>
        <v>0.91328077622801696</v>
      </c>
      <c r="G121" s="84">
        <f t="shared" si="5"/>
        <v>0.91328077622801696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388</v>
      </c>
      <c r="E123" s="19">
        <f t="shared" si="3"/>
        <v>63</v>
      </c>
      <c r="F123" s="20">
        <f t="shared" si="4"/>
        <v>1.1938461538461538</v>
      </c>
      <c r="G123" s="84">
        <f t="shared" si="5"/>
        <v>1.1938461538461538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388</v>
      </c>
      <c r="E124" s="33">
        <f t="shared" si="3"/>
        <v>63</v>
      </c>
      <c r="F124" s="34">
        <f>+D124/C124</f>
        <v>1.1938461538461538</v>
      </c>
      <c r="G124" s="84">
        <f t="shared" si="5"/>
        <v>1.1938461538461538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14252</v>
      </c>
      <c r="E125" s="19">
        <f t="shared" si="3"/>
        <v>137</v>
      </c>
      <c r="F125" s="16">
        <f>+D125/C125</f>
        <v>1.0097059865391427</v>
      </c>
      <c r="G125" s="84">
        <f t="shared" si="5"/>
        <v>1.0097059865391427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1397</v>
      </c>
      <c r="E131" s="26">
        <f t="shared" si="3"/>
        <v>47</v>
      </c>
      <c r="F131" s="8">
        <f t="shared" si="4"/>
        <v>1.0348148148148149</v>
      </c>
      <c r="G131" s="84">
        <f t="shared" si="5"/>
        <v>1.0348148148148149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5955</v>
      </c>
      <c r="E134" s="19">
        <f t="shared" ref="E134:E154" si="6">+D134-C134</f>
        <v>980</v>
      </c>
      <c r="F134" s="20">
        <f t="shared" ref="F134:F154" si="7">+D134/C134</f>
        <v>1.1969849246231157</v>
      </c>
      <c r="G134" s="84">
        <f t="shared" ref="G134:G156" si="8">(D134/C134)</f>
        <v>1.1969849246231157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5955</v>
      </c>
      <c r="E135" s="33">
        <f t="shared" si="6"/>
        <v>980</v>
      </c>
      <c r="F135" s="34">
        <f t="shared" si="7"/>
        <v>1.1969849246231157</v>
      </c>
      <c r="G135" s="84">
        <f t="shared" si="8"/>
        <v>1.1969849246231157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9234</v>
      </c>
      <c r="E136" s="19">
        <f t="shared" si="6"/>
        <v>309</v>
      </c>
      <c r="F136" s="16">
        <f t="shared" si="7"/>
        <v>1.0346218487394958</v>
      </c>
      <c r="G136" s="84">
        <f t="shared" si="8"/>
        <v>1.0346218487394958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4484</v>
      </c>
      <c r="E139" s="26">
        <f t="shared" si="6"/>
        <v>164</v>
      </c>
      <c r="F139" s="8">
        <f t="shared" si="7"/>
        <v>1.037962962962963</v>
      </c>
      <c r="G139" s="84">
        <f t="shared" si="8"/>
        <v>1.037962962962963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19682</v>
      </c>
      <c r="E140" s="19">
        <f t="shared" si="6"/>
        <v>-2065</v>
      </c>
      <c r="F140" s="16">
        <f t="shared" si="7"/>
        <v>0.90504437393663495</v>
      </c>
      <c r="G140" s="84">
        <f t="shared" si="8"/>
        <v>0.90504437393663495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2437</v>
      </c>
      <c r="E144" s="26">
        <f t="shared" si="6"/>
        <v>-473</v>
      </c>
      <c r="F144" s="8">
        <f t="shared" si="7"/>
        <v>0.83745704467353954</v>
      </c>
      <c r="G144" s="84">
        <f t="shared" si="8"/>
        <v>0.83745704467353954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789</v>
      </c>
      <c r="E146" s="26">
        <f t="shared" si="6"/>
        <v>99</v>
      </c>
      <c r="F146" s="8">
        <f t="shared" si="7"/>
        <v>1.1434782608695653</v>
      </c>
      <c r="G146" s="84">
        <f t="shared" si="8"/>
        <v>1.1434782608695653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336</v>
      </c>
      <c r="E147" s="26">
        <f t="shared" si="6"/>
        <v>38</v>
      </c>
      <c r="F147" s="8">
        <f t="shared" si="7"/>
        <v>1.1275167785234899</v>
      </c>
      <c r="G147" s="84">
        <f t="shared" si="8"/>
        <v>1.1275167785234899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8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1632</v>
      </c>
      <c r="E149" s="26">
        <f t="shared" si="6"/>
        <v>-767</v>
      </c>
      <c r="F149" s="8">
        <f t="shared" si="7"/>
        <v>0.68028345143809921</v>
      </c>
      <c r="G149" s="84">
        <f t="shared" si="8"/>
        <v>0.68028345143809921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242249</v>
      </c>
      <c r="E156" s="55">
        <f>+E5+E7+E24+E26+E31+E36+E42+E48+E50+E52+E56+E60+E62+E65+E72+E87+E89+E92+E94+E100+E103+E106+E110+E113+E115+E119+E123+E125+E134+E136+E140+E151+E153</f>
        <v>3854</v>
      </c>
      <c r="F156" s="56">
        <f>+D156/C156</f>
        <v>1.0161664464439271</v>
      </c>
      <c r="G156" s="82">
        <f t="shared" si="8"/>
        <v>1.0161664464439271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242249</v>
      </c>
      <c r="E160" s="14">
        <f>+C160-D160</f>
        <v>-3854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478030</v>
      </c>
      <c r="D165" s="14">
        <f>+C165+2452</f>
        <v>480482</v>
      </c>
      <c r="E165" s="14">
        <f>479167-D165</f>
        <v>-1315</v>
      </c>
      <c r="F165" s="91">
        <f>+D165/F167</f>
        <v>1.0113983922267806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242249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{12C61496-6767-48A4-8E5D-E383AB56CA0C}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{CE8359A5-9415-46F2-8E3D-8DA75662818F}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C61496-6767-48A4-8E5D-E383AB56CA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CE8359A5-9415-46F2-8E3D-8DA7566281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E637D-7915-4F97-8C7D-F99716578132}">
  <dimension ref="B1:N242"/>
  <sheetViews>
    <sheetView topLeftCell="A140" zoomScale="120" zoomScaleNormal="120" workbookViewId="0">
      <selection activeCell="B162" sqref="B162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27007</v>
      </c>
      <c r="E7" s="19">
        <f t="shared" si="0"/>
        <v>662</v>
      </c>
      <c r="F7" s="16">
        <f t="shared" si="1"/>
        <v>1.0251281078003416</v>
      </c>
      <c r="G7" s="84">
        <f t="shared" si="2"/>
        <v>1.0251281078003416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1479</v>
      </c>
      <c r="E13" s="26">
        <f t="shared" si="0"/>
        <v>49</v>
      </c>
      <c r="F13" s="8">
        <f t="shared" si="1"/>
        <v>1.0342657342657342</v>
      </c>
      <c r="G13" s="84">
        <f t="shared" si="2"/>
        <v>1.0342657342657342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1189</v>
      </c>
      <c r="E14" s="26">
        <f t="shared" si="0"/>
        <v>79</v>
      </c>
      <c r="F14" s="8">
        <f t="shared" si="1"/>
        <v>1.0711711711711711</v>
      </c>
      <c r="G14" s="84">
        <f t="shared" si="2"/>
        <v>1.0711711711711711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2910</v>
      </c>
      <c r="E15" s="26">
        <f t="shared" si="0"/>
        <v>122</v>
      </c>
      <c r="F15" s="8">
        <f t="shared" si="1"/>
        <v>1.0437589670014347</v>
      </c>
      <c r="G15" s="84">
        <f t="shared" si="2"/>
        <v>1.0437589670014347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1006</v>
      </c>
      <c r="E17" s="26">
        <f t="shared" si="0"/>
        <v>46</v>
      </c>
      <c r="F17" s="8">
        <f t="shared" si="1"/>
        <v>1.0479166666666666</v>
      </c>
      <c r="G17" s="84">
        <f t="shared" si="2"/>
        <v>1.0479166666666666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3358</v>
      </c>
      <c r="E18" s="26">
        <f t="shared" si="0"/>
        <v>150</v>
      </c>
      <c r="F18" s="8">
        <f t="shared" si="1"/>
        <v>1.0467581047381547</v>
      </c>
      <c r="G18" s="84">
        <f t="shared" si="2"/>
        <v>1.0467581047381547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15907</v>
      </c>
      <c r="E26" s="19">
        <f t="shared" si="0"/>
        <v>2308</v>
      </c>
      <c r="F26" s="16">
        <f t="shared" si="1"/>
        <v>1.1697183616442386</v>
      </c>
      <c r="G26" s="84">
        <f t="shared" si="2"/>
        <v>1.1697183616442386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2990</v>
      </c>
      <c r="E28" s="26">
        <f t="shared" si="0"/>
        <v>620</v>
      </c>
      <c r="F28" s="8">
        <f t="shared" si="1"/>
        <v>1.2616033755274261</v>
      </c>
      <c r="G28" s="84">
        <f t="shared" si="2"/>
        <v>1.2616033755274261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2750</v>
      </c>
      <c r="E29" s="26">
        <f t="shared" si="0"/>
        <v>680</v>
      </c>
      <c r="F29" s="8">
        <f t="shared" si="1"/>
        <v>1.3285024154589371</v>
      </c>
      <c r="G29" s="84">
        <f t="shared" si="2"/>
        <v>1.3285024154589371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6802</v>
      </c>
      <c r="E30" s="26">
        <f t="shared" si="0"/>
        <v>593</v>
      </c>
      <c r="F30" s="8">
        <f t="shared" si="1"/>
        <v>1.0955065227894991</v>
      </c>
      <c r="G30" s="84">
        <f t="shared" si="2"/>
        <v>1.0955065227894991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12515</v>
      </c>
      <c r="E31" s="19">
        <f t="shared" si="0"/>
        <v>1650</v>
      </c>
      <c r="F31" s="16">
        <f t="shared" si="1"/>
        <v>1.1518637827887712</v>
      </c>
      <c r="G31" s="84">
        <f t="shared" si="2"/>
        <v>1.1518637827887712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8763</v>
      </c>
      <c r="E36" s="19">
        <f t="shared" si="0"/>
        <v>-470</v>
      </c>
      <c r="F36" s="16">
        <f t="shared" si="1"/>
        <v>0.9490956352214881</v>
      </c>
      <c r="G36" s="84">
        <f t="shared" si="2"/>
        <v>0.9490956352214881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1728</v>
      </c>
      <c r="E37" s="33">
        <f t="shared" si="0"/>
        <v>-93</v>
      </c>
      <c r="F37" s="34">
        <f t="shared" si="1"/>
        <v>0.94892915980230641</v>
      </c>
      <c r="G37" s="84">
        <f t="shared" si="2"/>
        <v>0.94892915980230641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813</v>
      </c>
      <c r="E38" s="26">
        <f t="shared" si="0"/>
        <v>-87</v>
      </c>
      <c r="F38" s="8">
        <f t="shared" si="1"/>
        <v>0.90333333333333332</v>
      </c>
      <c r="G38" s="84">
        <f t="shared" si="2"/>
        <v>0.90333333333333332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3309</v>
      </c>
      <c r="E39" s="26">
        <f t="shared" si="0"/>
        <v>-131</v>
      </c>
      <c r="F39" s="8">
        <f t="shared" si="1"/>
        <v>0.96191860465116275</v>
      </c>
      <c r="G39" s="84">
        <f t="shared" si="2"/>
        <v>0.96191860465116275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2319</v>
      </c>
      <c r="E40" s="26">
        <f t="shared" si="0"/>
        <v>-78</v>
      </c>
      <c r="F40" s="8">
        <f t="shared" si="1"/>
        <v>0.96745932415519398</v>
      </c>
      <c r="G40" s="84">
        <f t="shared" si="2"/>
        <v>0.96745932415519398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594</v>
      </c>
      <c r="E41" s="26">
        <f t="shared" si="0"/>
        <v>-81</v>
      </c>
      <c r="F41" s="8">
        <f t="shared" si="1"/>
        <v>0.88</v>
      </c>
      <c r="G41" s="84">
        <f t="shared" si="2"/>
        <v>0.88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3407</v>
      </c>
      <c r="E42" s="19">
        <f t="shared" si="0"/>
        <v>-1198</v>
      </c>
      <c r="F42" s="16">
        <f t="shared" si="1"/>
        <v>0.73984799131378931</v>
      </c>
      <c r="G42" s="84">
        <f t="shared" si="2"/>
        <v>0.73984799131378931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524</v>
      </c>
      <c r="E43" s="33">
        <f t="shared" si="0"/>
        <v>-151</v>
      </c>
      <c r="F43" s="34">
        <f t="shared" si="1"/>
        <v>0.77629629629629626</v>
      </c>
      <c r="G43" s="84">
        <f t="shared" si="2"/>
        <v>0.77629629629629626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970</v>
      </c>
      <c r="E46" s="26">
        <f t="shared" si="0"/>
        <v>-290</v>
      </c>
      <c r="F46" s="8">
        <f t="shared" si="1"/>
        <v>0.76984126984126988</v>
      </c>
      <c r="G46" s="84">
        <f t="shared" si="2"/>
        <v>0.76984126984126988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2776</v>
      </c>
      <c r="E48" s="19">
        <f t="shared" si="0"/>
        <v>26</v>
      </c>
      <c r="F48" s="16">
        <f t="shared" si="1"/>
        <v>1.0094545454545454</v>
      </c>
      <c r="G48" s="84">
        <f t="shared" si="2"/>
        <v>1.0094545454545454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2776</v>
      </c>
      <c r="E49" s="33">
        <f t="shared" si="0"/>
        <v>26</v>
      </c>
      <c r="F49" s="34">
        <f t="shared" si="1"/>
        <v>1.0094545454545454</v>
      </c>
      <c r="G49" s="84">
        <f t="shared" si="2"/>
        <v>1.0094545454545454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3049</v>
      </c>
      <c r="E50" s="19">
        <f t="shared" si="0"/>
        <v>-525</v>
      </c>
      <c r="F50" s="16">
        <f t="shared" si="1"/>
        <v>0.85310576385002801</v>
      </c>
      <c r="G50" s="84">
        <f t="shared" si="2"/>
        <v>0.85310576385002801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3049</v>
      </c>
      <c r="E51" s="33">
        <f t="shared" si="0"/>
        <v>-525</v>
      </c>
      <c r="F51" s="34">
        <f>+D51/C51</f>
        <v>0.85310576385002801</v>
      </c>
      <c r="G51" s="84">
        <f t="shared" si="2"/>
        <v>0.85310576385002801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9034</v>
      </c>
      <c r="E56" s="19">
        <f t="shared" si="0"/>
        <v>879</v>
      </c>
      <c r="F56" s="16">
        <f t="shared" si="1"/>
        <v>1.1077866339668916</v>
      </c>
      <c r="G56" s="84">
        <f t="shared" si="2"/>
        <v>1.1077866339668916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2974</v>
      </c>
      <c r="E58" s="26">
        <f t="shared" si="0"/>
        <v>274</v>
      </c>
      <c r="F58" s="8">
        <f t="shared" si="1"/>
        <v>1.1014814814814815</v>
      </c>
      <c r="G58" s="84">
        <f t="shared" si="2"/>
        <v>1.1014814814814815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4365</v>
      </c>
      <c r="E59" s="26">
        <f t="shared" si="0"/>
        <v>435</v>
      </c>
      <c r="F59" s="8">
        <f t="shared" si="1"/>
        <v>1.1106870229007633</v>
      </c>
      <c r="G59" s="84">
        <f t="shared" si="2"/>
        <v>1.1106870229007633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22146</v>
      </c>
      <c r="E65" s="19">
        <f t="shared" si="0"/>
        <v>1176</v>
      </c>
      <c r="F65" s="16">
        <f t="shared" si="1"/>
        <v>1.0560801144492131</v>
      </c>
      <c r="G65" s="84">
        <f t="shared" si="2"/>
        <v>1.0560801144492131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5549</v>
      </c>
      <c r="E66" s="33">
        <f t="shared" si="0"/>
        <v>179</v>
      </c>
      <c r="F66" s="34">
        <f t="shared" si="1"/>
        <v>1.0333333333333334</v>
      </c>
      <c r="G66" s="84">
        <f t="shared" si="2"/>
        <v>1.0333333333333334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2376</v>
      </c>
      <c r="E67" s="26">
        <f t="shared" si="0"/>
        <v>-144</v>
      </c>
      <c r="F67" s="8">
        <f t="shared" si="1"/>
        <v>0.94285714285714284</v>
      </c>
      <c r="G67" s="84">
        <f t="shared" si="2"/>
        <v>0.94285714285714284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2512</v>
      </c>
      <c r="E68" s="26">
        <f t="shared" si="0"/>
        <v>52</v>
      </c>
      <c r="F68" s="8">
        <f t="shared" si="1"/>
        <v>1.0211382113821139</v>
      </c>
      <c r="G68" s="84">
        <f t="shared" si="2"/>
        <v>1.0211382113821139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24072</v>
      </c>
      <c r="E72" s="19">
        <f t="shared" si="3"/>
        <v>1709</v>
      </c>
      <c r="F72" s="16">
        <f t="shared" si="4"/>
        <v>1.0764208737647005</v>
      </c>
      <c r="G72" s="84">
        <f>(D72/C72)</f>
        <v>1.0764208737647005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1852</v>
      </c>
      <c r="E74" s="26">
        <f t="shared" si="3"/>
        <v>292</v>
      </c>
      <c r="F74" s="8">
        <f t="shared" si="4"/>
        <v>1.1871794871794872</v>
      </c>
      <c r="G74" s="84">
        <f t="shared" si="5"/>
        <v>1.1871794871794872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506</v>
      </c>
      <c r="E75" s="26">
        <f t="shared" si="3"/>
        <v>-34</v>
      </c>
      <c r="F75" s="8">
        <f t="shared" si="4"/>
        <v>0.937037037037037</v>
      </c>
      <c r="G75" s="84">
        <f t="shared" si="5"/>
        <v>0.937037037037037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2148</v>
      </c>
      <c r="E81" s="26">
        <f t="shared" si="3"/>
        <v>618</v>
      </c>
      <c r="F81" s="8">
        <f t="shared" si="4"/>
        <v>1.4039215686274509</v>
      </c>
      <c r="G81" s="84">
        <f t="shared" si="5"/>
        <v>1.4039215686274509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4139</v>
      </c>
      <c r="E82" s="26">
        <f t="shared" si="3"/>
        <v>-241</v>
      </c>
      <c r="F82" s="8">
        <f t="shared" si="4"/>
        <v>0.94497716894977168</v>
      </c>
      <c r="G82" s="84">
        <f t="shared" si="5"/>
        <v>0.94497716894977168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1734</v>
      </c>
      <c r="E86" s="26">
        <f t="shared" si="3"/>
        <v>714</v>
      </c>
      <c r="F86" s="8">
        <f t="shared" si="4"/>
        <v>1.7</v>
      </c>
      <c r="G86" s="84">
        <f t="shared" si="5"/>
        <v>1.7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4163</v>
      </c>
      <c r="E89" s="19">
        <f t="shared" si="3"/>
        <v>713</v>
      </c>
      <c r="F89" s="16">
        <f t="shared" si="4"/>
        <v>1.2066666666666668</v>
      </c>
      <c r="G89" s="84">
        <f t="shared" si="5"/>
        <v>1.2066666666666668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2384</v>
      </c>
      <c r="E91" s="26">
        <f t="shared" si="3"/>
        <v>404</v>
      </c>
      <c r="F91" s="8">
        <f t="shared" si="4"/>
        <v>1.204040404040404</v>
      </c>
      <c r="G91" s="84">
        <f t="shared" si="5"/>
        <v>1.204040404040404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4957</v>
      </c>
      <c r="E100" s="19">
        <f t="shared" si="3"/>
        <v>-2712</v>
      </c>
      <c r="F100" s="16">
        <f t="shared" si="4"/>
        <v>0.64636849654452988</v>
      </c>
      <c r="G100" s="84">
        <f t="shared" si="5"/>
        <v>0.64636849654452988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7">
        <v>1197</v>
      </c>
      <c r="E101" s="33">
        <f t="shared" si="3"/>
        <v>-2452</v>
      </c>
      <c r="F101" s="34">
        <f t="shared" si="4"/>
        <v>0.32803507810359001</v>
      </c>
      <c r="G101" s="84">
        <f t="shared" si="5"/>
        <v>0.32803507810359001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5347</v>
      </c>
      <c r="E103" s="19">
        <f t="shared" si="3"/>
        <v>-1250</v>
      </c>
      <c r="F103" s="16">
        <f t="shared" si="4"/>
        <v>0.81051993330301653</v>
      </c>
      <c r="G103" s="84">
        <f t="shared" si="5"/>
        <v>0.81051993330301653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87">
        <v>2173</v>
      </c>
      <c r="E104" s="33">
        <f t="shared" si="3"/>
        <v>-352</v>
      </c>
      <c r="F104" s="34">
        <f t="shared" si="4"/>
        <v>0.86059405940594058</v>
      </c>
      <c r="G104" s="84">
        <f t="shared" si="5"/>
        <v>0.86059405940594058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3174</v>
      </c>
      <c r="E105" s="26">
        <f t="shared" si="3"/>
        <v>-898</v>
      </c>
      <c r="F105" s="8">
        <f t="shared" si="4"/>
        <v>0.77946954813359526</v>
      </c>
      <c r="G105" s="84">
        <f t="shared" si="5"/>
        <v>0.77946954813359526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4270</v>
      </c>
      <c r="E106" s="19">
        <f t="shared" si="3"/>
        <v>-227</v>
      </c>
      <c r="F106" s="16">
        <f t="shared" si="4"/>
        <v>0.94952190349121635</v>
      </c>
      <c r="G106" s="84">
        <f t="shared" si="5"/>
        <v>0.94952190349121635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1213</v>
      </c>
      <c r="E108" s="26">
        <f t="shared" si="3"/>
        <v>-227</v>
      </c>
      <c r="F108" s="8">
        <f t="shared" si="4"/>
        <v>0.84236111111111112</v>
      </c>
      <c r="G108" s="84">
        <f t="shared" si="5"/>
        <v>0.84236111111111112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2113</v>
      </c>
      <c r="E109" s="26">
        <f t="shared" si="3"/>
        <v>-14</v>
      </c>
      <c r="F109" s="8">
        <f t="shared" si="4"/>
        <v>0.99341795956746592</v>
      </c>
      <c r="G109" s="84">
        <f t="shared" si="5"/>
        <v>0.99341795956746592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11772</v>
      </c>
      <c r="E110" s="19">
        <f t="shared" si="3"/>
        <v>150</v>
      </c>
      <c r="F110" s="16">
        <f t="shared" si="4"/>
        <v>1.0129065565307176</v>
      </c>
      <c r="G110" s="84">
        <f t="shared" si="5"/>
        <v>1.0129065565307176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3204</v>
      </c>
      <c r="E111" s="33">
        <f t="shared" si="3"/>
        <v>4</v>
      </c>
      <c r="F111" s="34">
        <f t="shared" si="4"/>
        <v>1.00125</v>
      </c>
      <c r="G111" s="84">
        <f t="shared" si="5"/>
        <v>1.00125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8568</v>
      </c>
      <c r="E112" s="26">
        <f t="shared" si="3"/>
        <v>146</v>
      </c>
      <c r="F112" s="8">
        <f t="shared" si="4"/>
        <v>1.0173355497506531</v>
      </c>
      <c r="G112" s="84">
        <f t="shared" si="5"/>
        <v>1.0173355497506531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2169</v>
      </c>
      <c r="E113" s="19">
        <f t="shared" si="3"/>
        <v>119</v>
      </c>
      <c r="F113" s="20">
        <f t="shared" si="4"/>
        <v>1.0580487804878049</v>
      </c>
      <c r="G113" s="84">
        <f t="shared" si="5"/>
        <v>1.0580487804878049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2169</v>
      </c>
      <c r="E114" s="33">
        <f t="shared" si="3"/>
        <v>119</v>
      </c>
      <c r="F114" s="34">
        <f t="shared" si="4"/>
        <v>1.0580487804878049</v>
      </c>
      <c r="G114" s="84">
        <f t="shared" si="5"/>
        <v>1.0580487804878049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5121</v>
      </c>
      <c r="E119" s="27">
        <f t="shared" si="3"/>
        <v>-103</v>
      </c>
      <c r="F119" s="16">
        <f t="shared" si="4"/>
        <v>0.9802833078101072</v>
      </c>
      <c r="G119" s="84">
        <f t="shared" si="5"/>
        <v>0.9802833078101072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1506</v>
      </c>
      <c r="E121" s="26">
        <f t="shared" si="3"/>
        <v>-143</v>
      </c>
      <c r="F121" s="8">
        <f t="shared" si="4"/>
        <v>0.91328077622801696</v>
      </c>
      <c r="G121" s="84">
        <f t="shared" si="5"/>
        <v>0.91328077622801696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388</v>
      </c>
      <c r="E123" s="19">
        <f t="shared" si="3"/>
        <v>63</v>
      </c>
      <c r="F123" s="20">
        <f t="shared" si="4"/>
        <v>1.1938461538461538</v>
      </c>
      <c r="G123" s="84">
        <f t="shared" si="5"/>
        <v>1.1938461538461538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388</v>
      </c>
      <c r="E124" s="33">
        <f t="shared" si="3"/>
        <v>63</v>
      </c>
      <c r="F124" s="34">
        <f>+D124/C124</f>
        <v>1.1938461538461538</v>
      </c>
      <c r="G124" s="84">
        <f t="shared" si="5"/>
        <v>1.1938461538461538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14253</v>
      </c>
      <c r="E125" s="19">
        <f t="shared" si="3"/>
        <v>138</v>
      </c>
      <c r="F125" s="16">
        <f>+D125/C125</f>
        <v>1.0097768331562167</v>
      </c>
      <c r="G125" s="84">
        <f t="shared" si="5"/>
        <v>1.0097768331562167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1263</v>
      </c>
      <c r="E127" s="26">
        <f t="shared" si="3"/>
        <v>213</v>
      </c>
      <c r="F127" s="8">
        <f t="shared" si="4"/>
        <v>1.2028571428571428</v>
      </c>
      <c r="G127" s="84">
        <f t="shared" si="5"/>
        <v>1.2028571428571428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4555</v>
      </c>
      <c r="E129" s="26">
        <f t="shared" si="3"/>
        <v>-58</v>
      </c>
      <c r="F129" s="8">
        <f t="shared" si="4"/>
        <v>0.98742683719921964</v>
      </c>
      <c r="G129" s="84">
        <f t="shared" si="5"/>
        <v>0.98742683719921964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1398</v>
      </c>
      <c r="E131" s="26">
        <f t="shared" si="3"/>
        <v>48</v>
      </c>
      <c r="F131" s="8">
        <f t="shared" si="4"/>
        <v>1.0355555555555556</v>
      </c>
      <c r="G131" s="84">
        <f t="shared" si="5"/>
        <v>1.0355555555555556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5955</v>
      </c>
      <c r="E134" s="19">
        <f t="shared" ref="E134:E154" si="6">+D134-C134</f>
        <v>980</v>
      </c>
      <c r="F134" s="20">
        <f t="shared" ref="F134:F154" si="7">+D134/C134</f>
        <v>1.1969849246231157</v>
      </c>
      <c r="G134" s="84">
        <f t="shared" ref="G134:G156" si="8">(D134/C134)</f>
        <v>1.1969849246231157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5955</v>
      </c>
      <c r="E135" s="33">
        <f t="shared" si="6"/>
        <v>980</v>
      </c>
      <c r="F135" s="34">
        <f t="shared" si="7"/>
        <v>1.1969849246231157</v>
      </c>
      <c r="G135" s="84">
        <f t="shared" si="8"/>
        <v>1.1969849246231157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9236</v>
      </c>
      <c r="E136" s="19">
        <f t="shared" si="6"/>
        <v>311</v>
      </c>
      <c r="F136" s="16">
        <f t="shared" si="7"/>
        <v>1.0348459383753501</v>
      </c>
      <c r="G136" s="84">
        <f t="shared" si="8"/>
        <v>1.0348459383753501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2468</v>
      </c>
      <c r="E138" s="26">
        <f t="shared" si="6"/>
        <v>338</v>
      </c>
      <c r="F138" s="8">
        <f t="shared" si="7"/>
        <v>1.1586854460093896</v>
      </c>
      <c r="G138" s="84">
        <f t="shared" si="8"/>
        <v>1.1586854460093896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4486</v>
      </c>
      <c r="E139" s="26">
        <f t="shared" si="6"/>
        <v>166</v>
      </c>
      <c r="F139" s="8">
        <f t="shared" si="7"/>
        <v>1.0384259259259259</v>
      </c>
      <c r="G139" s="84">
        <f t="shared" si="8"/>
        <v>1.0384259259259259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19682</v>
      </c>
      <c r="E140" s="19">
        <f t="shared" si="6"/>
        <v>-2065</v>
      </c>
      <c r="F140" s="16">
        <f t="shared" si="7"/>
        <v>0.90504437393663495</v>
      </c>
      <c r="G140" s="84">
        <f t="shared" si="8"/>
        <v>0.90504437393663495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2437</v>
      </c>
      <c r="E144" s="26">
        <f t="shared" si="6"/>
        <v>-473</v>
      </c>
      <c r="F144" s="8">
        <f t="shared" si="7"/>
        <v>0.83745704467353954</v>
      </c>
      <c r="G144" s="84">
        <f t="shared" si="8"/>
        <v>0.83745704467353954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789</v>
      </c>
      <c r="E146" s="26">
        <f t="shared" si="6"/>
        <v>99</v>
      </c>
      <c r="F146" s="8">
        <f t="shared" si="7"/>
        <v>1.1434782608695653</v>
      </c>
      <c r="G146" s="84">
        <f t="shared" si="8"/>
        <v>1.1434782608695653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336</v>
      </c>
      <c r="E147" s="26">
        <f t="shared" si="6"/>
        <v>38</v>
      </c>
      <c r="F147" s="8">
        <f t="shared" si="7"/>
        <v>1.1275167785234899</v>
      </c>
      <c r="G147" s="84">
        <f t="shared" si="8"/>
        <v>1.1275167785234899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8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1632</v>
      </c>
      <c r="E149" s="26">
        <f t="shared" si="6"/>
        <v>-767</v>
      </c>
      <c r="F149" s="8">
        <f t="shared" si="7"/>
        <v>0.68028345143809921</v>
      </c>
      <c r="G149" s="84">
        <f t="shared" si="8"/>
        <v>0.68028345143809921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242517</v>
      </c>
      <c r="E156" s="55">
        <f>+E5+E7+E24+E26+E31+E36+E42+E48+E50+E52+E56+E60+E62+E65+E72+E87+E89+E92+E94+E100+E103+E106+E110+E113+E115+E119+E123+E125+E134+E136+E140+E151+E153</f>
        <v>4122</v>
      </c>
      <c r="F156" s="56">
        <f>+D156/C156</f>
        <v>1.0172906310954508</v>
      </c>
      <c r="G156" s="82">
        <f t="shared" si="8"/>
        <v>1.0172906310954508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242517</v>
      </c>
      <c r="E160" s="14">
        <f>+C160-D160</f>
        <v>-4122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478298</v>
      </c>
      <c r="D165" s="14">
        <f>+C165+2452</f>
        <v>480750</v>
      </c>
      <c r="E165" s="14">
        <f>479167-D165</f>
        <v>-1583</v>
      </c>
      <c r="F165" s="91">
        <f>+D165/F167</f>
        <v>1.0119625231809408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242517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{125B954E-6367-4F0F-A982-6882D8DC67AA}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{2E8DF015-FC84-4E06-97D1-5555A09C1D00}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5B954E-6367-4F0F-A982-6882D8DC67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2E8DF015-FC84-4E06-97D1-5555A09C1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E7569-A398-4350-B368-3D49238271DC}">
  <dimension ref="B1:N242"/>
  <sheetViews>
    <sheetView topLeftCell="A146" zoomScale="120" zoomScaleNormal="120" workbookViewId="0">
      <selection activeCell="H143" sqref="H143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27012</v>
      </c>
      <c r="E7" s="19">
        <f t="shared" si="0"/>
        <v>667</v>
      </c>
      <c r="F7" s="16">
        <f t="shared" si="1"/>
        <v>1.025317897134181</v>
      </c>
      <c r="G7" s="84">
        <f t="shared" si="2"/>
        <v>1.025317897134181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1479</v>
      </c>
      <c r="E13" s="26">
        <f t="shared" si="0"/>
        <v>49</v>
      </c>
      <c r="F13" s="8">
        <f t="shared" si="1"/>
        <v>1.0342657342657342</v>
      </c>
      <c r="G13" s="84">
        <f t="shared" si="2"/>
        <v>1.0342657342657342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1189</v>
      </c>
      <c r="E14" s="26">
        <f t="shared" si="0"/>
        <v>79</v>
      </c>
      <c r="F14" s="8">
        <f t="shared" si="1"/>
        <v>1.0711711711711711</v>
      </c>
      <c r="G14" s="84">
        <f t="shared" si="2"/>
        <v>1.0711711711711711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2910</v>
      </c>
      <c r="E15" s="26">
        <f t="shared" si="0"/>
        <v>122</v>
      </c>
      <c r="F15" s="8">
        <f t="shared" si="1"/>
        <v>1.0437589670014347</v>
      </c>
      <c r="G15" s="84">
        <f t="shared" si="2"/>
        <v>1.0437589670014347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1006</v>
      </c>
      <c r="E17" s="26">
        <f t="shared" si="0"/>
        <v>46</v>
      </c>
      <c r="F17" s="8">
        <f t="shared" si="1"/>
        <v>1.0479166666666666</v>
      </c>
      <c r="G17" s="84">
        <f t="shared" si="2"/>
        <v>1.0479166666666666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3363</v>
      </c>
      <c r="E18" s="26">
        <f t="shared" si="0"/>
        <v>155</v>
      </c>
      <c r="F18" s="8">
        <f t="shared" si="1"/>
        <v>1.0483167082294265</v>
      </c>
      <c r="G18" s="84">
        <f t="shared" si="2"/>
        <v>1.0483167082294265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15921</v>
      </c>
      <c r="E26" s="19">
        <f t="shared" si="0"/>
        <v>2322</v>
      </c>
      <c r="F26" s="16">
        <f t="shared" si="1"/>
        <v>1.1707478491065519</v>
      </c>
      <c r="G26" s="84">
        <f t="shared" si="2"/>
        <v>1.1707478491065519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2990</v>
      </c>
      <c r="E28" s="26">
        <f t="shared" si="0"/>
        <v>620</v>
      </c>
      <c r="F28" s="8">
        <f t="shared" si="1"/>
        <v>1.2616033755274261</v>
      </c>
      <c r="G28" s="84">
        <f t="shared" si="2"/>
        <v>1.2616033755274261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2751</v>
      </c>
      <c r="E29" s="26">
        <f t="shared" si="0"/>
        <v>681</v>
      </c>
      <c r="F29" s="8">
        <f t="shared" si="1"/>
        <v>1.3289855072463768</v>
      </c>
      <c r="G29" s="84">
        <f t="shared" si="2"/>
        <v>1.3289855072463768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6815</v>
      </c>
      <c r="E30" s="26">
        <f t="shared" si="0"/>
        <v>606</v>
      </c>
      <c r="F30" s="8">
        <f t="shared" si="1"/>
        <v>1.0976002576904493</v>
      </c>
      <c r="G30" s="84">
        <f t="shared" si="2"/>
        <v>1.0976002576904493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12515</v>
      </c>
      <c r="E31" s="19">
        <f t="shared" si="0"/>
        <v>1650</v>
      </c>
      <c r="F31" s="16">
        <f t="shared" si="1"/>
        <v>1.1518637827887712</v>
      </c>
      <c r="G31" s="84">
        <f t="shared" si="2"/>
        <v>1.1518637827887712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8768</v>
      </c>
      <c r="E36" s="19">
        <f t="shared" si="0"/>
        <v>-465</v>
      </c>
      <c r="F36" s="16">
        <f t="shared" si="1"/>
        <v>0.94963717101700418</v>
      </c>
      <c r="G36" s="84">
        <f t="shared" si="2"/>
        <v>0.94963717101700418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1731</v>
      </c>
      <c r="E37" s="33">
        <f t="shared" si="0"/>
        <v>-90</v>
      </c>
      <c r="F37" s="34">
        <f t="shared" si="1"/>
        <v>0.9505766062602965</v>
      </c>
      <c r="G37" s="84">
        <f t="shared" si="2"/>
        <v>0.9505766062602965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815</v>
      </c>
      <c r="E38" s="26">
        <f t="shared" si="0"/>
        <v>-85</v>
      </c>
      <c r="F38" s="8">
        <f t="shared" si="1"/>
        <v>0.90555555555555556</v>
      </c>
      <c r="G38" s="84">
        <f t="shared" si="2"/>
        <v>0.90555555555555556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3309</v>
      </c>
      <c r="E39" s="26">
        <f t="shared" si="0"/>
        <v>-131</v>
      </c>
      <c r="F39" s="8">
        <f t="shared" si="1"/>
        <v>0.96191860465116275</v>
      </c>
      <c r="G39" s="84">
        <f t="shared" si="2"/>
        <v>0.96191860465116275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2319</v>
      </c>
      <c r="E40" s="26">
        <f t="shared" si="0"/>
        <v>-78</v>
      </c>
      <c r="F40" s="8">
        <f t="shared" si="1"/>
        <v>0.96745932415519398</v>
      </c>
      <c r="G40" s="84">
        <f t="shared" si="2"/>
        <v>0.96745932415519398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594</v>
      </c>
      <c r="E41" s="26">
        <f t="shared" si="0"/>
        <v>-81</v>
      </c>
      <c r="F41" s="8">
        <f t="shared" si="1"/>
        <v>0.88</v>
      </c>
      <c r="G41" s="84">
        <f t="shared" si="2"/>
        <v>0.88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3408</v>
      </c>
      <c r="E42" s="19">
        <f t="shared" si="0"/>
        <v>-1197</v>
      </c>
      <c r="F42" s="16">
        <f t="shared" si="1"/>
        <v>0.7400651465798046</v>
      </c>
      <c r="G42" s="84">
        <f t="shared" si="2"/>
        <v>0.7400651465798046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525</v>
      </c>
      <c r="E43" s="33">
        <f t="shared" si="0"/>
        <v>-150</v>
      </c>
      <c r="F43" s="34">
        <f t="shared" si="1"/>
        <v>0.77777777777777779</v>
      </c>
      <c r="G43" s="84">
        <f t="shared" si="2"/>
        <v>0.77777777777777779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970</v>
      </c>
      <c r="E46" s="26">
        <f t="shared" si="0"/>
        <v>-290</v>
      </c>
      <c r="F46" s="8">
        <f t="shared" si="1"/>
        <v>0.76984126984126988</v>
      </c>
      <c r="G46" s="84">
        <f t="shared" si="2"/>
        <v>0.76984126984126988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2777</v>
      </c>
      <c r="E48" s="19">
        <f t="shared" si="0"/>
        <v>27</v>
      </c>
      <c r="F48" s="16">
        <f t="shared" si="1"/>
        <v>1.0098181818181817</v>
      </c>
      <c r="G48" s="84">
        <f t="shared" si="2"/>
        <v>1.0098181818181817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2777</v>
      </c>
      <c r="E49" s="33">
        <f t="shared" si="0"/>
        <v>27</v>
      </c>
      <c r="F49" s="34">
        <f t="shared" si="1"/>
        <v>1.0098181818181817</v>
      </c>
      <c r="G49" s="84">
        <f t="shared" si="2"/>
        <v>1.0098181818181817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3049</v>
      </c>
      <c r="E50" s="19">
        <f t="shared" si="0"/>
        <v>-525</v>
      </c>
      <c r="F50" s="16">
        <f t="shared" si="1"/>
        <v>0.85310576385002801</v>
      </c>
      <c r="G50" s="84">
        <f t="shared" si="2"/>
        <v>0.85310576385002801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3049</v>
      </c>
      <c r="E51" s="33">
        <f t="shared" si="0"/>
        <v>-525</v>
      </c>
      <c r="F51" s="34">
        <f>+D51/C51</f>
        <v>0.85310576385002801</v>
      </c>
      <c r="G51" s="84">
        <f t="shared" si="2"/>
        <v>0.85310576385002801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9036</v>
      </c>
      <c r="E56" s="19">
        <f t="shared" si="0"/>
        <v>881</v>
      </c>
      <c r="F56" s="16">
        <f t="shared" si="1"/>
        <v>1.1080318822808093</v>
      </c>
      <c r="G56" s="84">
        <f t="shared" si="2"/>
        <v>1.1080318822808093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2975</v>
      </c>
      <c r="E58" s="26">
        <f t="shared" si="0"/>
        <v>275</v>
      </c>
      <c r="F58" s="8">
        <f t="shared" si="1"/>
        <v>1.1018518518518519</v>
      </c>
      <c r="G58" s="84">
        <f t="shared" si="2"/>
        <v>1.1018518518518519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4366</v>
      </c>
      <c r="E59" s="26">
        <f t="shared" si="0"/>
        <v>436</v>
      </c>
      <c r="F59" s="8">
        <f t="shared" si="1"/>
        <v>1.110941475826972</v>
      </c>
      <c r="G59" s="84">
        <f t="shared" si="2"/>
        <v>1.110941475826972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22146</v>
      </c>
      <c r="E65" s="19">
        <f t="shared" si="0"/>
        <v>1176</v>
      </c>
      <c r="F65" s="16">
        <f t="shared" si="1"/>
        <v>1.0560801144492131</v>
      </c>
      <c r="G65" s="84">
        <f t="shared" si="2"/>
        <v>1.0560801144492131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5549</v>
      </c>
      <c r="E66" s="33">
        <f t="shared" si="0"/>
        <v>179</v>
      </c>
      <c r="F66" s="34">
        <f t="shared" si="1"/>
        <v>1.0333333333333334</v>
      </c>
      <c r="G66" s="84">
        <f t="shared" si="2"/>
        <v>1.0333333333333334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2376</v>
      </c>
      <c r="E67" s="26">
        <f t="shared" si="0"/>
        <v>-144</v>
      </c>
      <c r="F67" s="8">
        <f t="shared" si="1"/>
        <v>0.94285714285714284</v>
      </c>
      <c r="G67" s="84">
        <f t="shared" si="2"/>
        <v>0.94285714285714284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2512</v>
      </c>
      <c r="E68" s="26">
        <f t="shared" si="0"/>
        <v>52</v>
      </c>
      <c r="F68" s="8">
        <f t="shared" si="1"/>
        <v>1.0211382113821139</v>
      </c>
      <c r="G68" s="84">
        <f t="shared" si="2"/>
        <v>1.0211382113821139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24082</v>
      </c>
      <c r="E72" s="19">
        <f t="shared" si="3"/>
        <v>1719</v>
      </c>
      <c r="F72" s="16">
        <f t="shared" si="4"/>
        <v>1.0768680409605151</v>
      </c>
      <c r="G72" s="84">
        <f>(D72/C72)</f>
        <v>1.0768680409605151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1854</v>
      </c>
      <c r="E74" s="26">
        <f t="shared" si="3"/>
        <v>294</v>
      </c>
      <c r="F74" s="8">
        <f t="shared" si="4"/>
        <v>1.1884615384615385</v>
      </c>
      <c r="G74" s="84">
        <f t="shared" si="5"/>
        <v>1.1884615384615385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514</v>
      </c>
      <c r="E75" s="26">
        <f t="shared" si="3"/>
        <v>-26</v>
      </c>
      <c r="F75" s="8">
        <f t="shared" si="4"/>
        <v>0.95185185185185184</v>
      </c>
      <c r="G75" s="84">
        <f t="shared" si="5"/>
        <v>0.95185185185185184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2148</v>
      </c>
      <c r="E81" s="26">
        <f t="shared" si="3"/>
        <v>618</v>
      </c>
      <c r="F81" s="8">
        <f t="shared" si="4"/>
        <v>1.4039215686274509</v>
      </c>
      <c r="G81" s="84">
        <f t="shared" si="5"/>
        <v>1.4039215686274509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4139</v>
      </c>
      <c r="E82" s="26">
        <f t="shared" si="3"/>
        <v>-241</v>
      </c>
      <c r="F82" s="8">
        <f t="shared" si="4"/>
        <v>0.94497716894977168</v>
      </c>
      <c r="G82" s="84">
        <f t="shared" si="5"/>
        <v>0.94497716894977168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1734</v>
      </c>
      <c r="E86" s="26">
        <f t="shared" si="3"/>
        <v>714</v>
      </c>
      <c r="F86" s="8">
        <f t="shared" si="4"/>
        <v>1.7</v>
      </c>
      <c r="G86" s="84">
        <f t="shared" si="5"/>
        <v>1.7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4163</v>
      </c>
      <c r="E89" s="19">
        <f t="shared" si="3"/>
        <v>713</v>
      </c>
      <c r="F89" s="16">
        <f t="shared" si="4"/>
        <v>1.2066666666666668</v>
      </c>
      <c r="G89" s="84">
        <f t="shared" si="5"/>
        <v>1.2066666666666668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2384</v>
      </c>
      <c r="E91" s="26">
        <f t="shared" si="3"/>
        <v>404</v>
      </c>
      <c r="F91" s="8">
        <f t="shared" si="4"/>
        <v>1.204040404040404</v>
      </c>
      <c r="G91" s="84">
        <f t="shared" si="5"/>
        <v>1.204040404040404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4957</v>
      </c>
      <c r="E100" s="19">
        <f t="shared" si="3"/>
        <v>-2712</v>
      </c>
      <c r="F100" s="16">
        <f t="shared" si="4"/>
        <v>0.64636849654452988</v>
      </c>
      <c r="G100" s="84">
        <f t="shared" si="5"/>
        <v>0.64636849654452988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7">
        <v>1197</v>
      </c>
      <c r="E101" s="33">
        <f t="shared" si="3"/>
        <v>-2452</v>
      </c>
      <c r="F101" s="34">
        <f t="shared" si="4"/>
        <v>0.32803507810359001</v>
      </c>
      <c r="G101" s="84">
        <f t="shared" si="5"/>
        <v>0.32803507810359001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5351</v>
      </c>
      <c r="E103" s="19">
        <f t="shared" si="3"/>
        <v>-1246</v>
      </c>
      <c r="F103" s="16">
        <f t="shared" si="4"/>
        <v>0.81112626951644684</v>
      </c>
      <c r="G103" s="84">
        <f t="shared" si="5"/>
        <v>0.81112626951644684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87">
        <v>2177</v>
      </c>
      <c r="E104" s="33">
        <f t="shared" si="3"/>
        <v>-348</v>
      </c>
      <c r="F104" s="34">
        <f t="shared" si="4"/>
        <v>0.86217821782178217</v>
      </c>
      <c r="G104" s="84">
        <f t="shared" si="5"/>
        <v>0.86217821782178217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3174</v>
      </c>
      <c r="E105" s="26">
        <f t="shared" si="3"/>
        <v>-898</v>
      </c>
      <c r="F105" s="8">
        <f t="shared" si="4"/>
        <v>0.77946954813359526</v>
      </c>
      <c r="G105" s="84">
        <f t="shared" si="5"/>
        <v>0.77946954813359526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4270</v>
      </c>
      <c r="E106" s="19">
        <f t="shared" si="3"/>
        <v>-227</v>
      </c>
      <c r="F106" s="16">
        <f t="shared" si="4"/>
        <v>0.94952190349121635</v>
      </c>
      <c r="G106" s="84">
        <f t="shared" si="5"/>
        <v>0.94952190349121635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1213</v>
      </c>
      <c r="E108" s="26">
        <f t="shared" si="3"/>
        <v>-227</v>
      </c>
      <c r="F108" s="8">
        <f t="shared" si="4"/>
        <v>0.84236111111111112</v>
      </c>
      <c r="G108" s="84">
        <f t="shared" si="5"/>
        <v>0.84236111111111112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2113</v>
      </c>
      <c r="E109" s="26">
        <f t="shared" si="3"/>
        <v>-14</v>
      </c>
      <c r="F109" s="8">
        <f t="shared" si="4"/>
        <v>0.99341795956746592</v>
      </c>
      <c r="G109" s="84">
        <f t="shared" si="5"/>
        <v>0.99341795956746592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11786</v>
      </c>
      <c r="E110" s="19">
        <f t="shared" si="3"/>
        <v>164</v>
      </c>
      <c r="F110" s="16">
        <f t="shared" si="4"/>
        <v>1.0141111684735846</v>
      </c>
      <c r="G110" s="84">
        <f t="shared" si="5"/>
        <v>1.0141111684735846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3217</v>
      </c>
      <c r="E111" s="33">
        <f t="shared" si="3"/>
        <v>17</v>
      </c>
      <c r="F111" s="34">
        <f t="shared" si="4"/>
        <v>1.0053125000000001</v>
      </c>
      <c r="G111" s="84">
        <f t="shared" si="5"/>
        <v>1.0053125000000001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8569</v>
      </c>
      <c r="E112" s="26">
        <f t="shared" si="3"/>
        <v>147</v>
      </c>
      <c r="F112" s="8">
        <f t="shared" si="4"/>
        <v>1.0174542863927809</v>
      </c>
      <c r="G112" s="84">
        <f t="shared" si="5"/>
        <v>1.0174542863927809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2169</v>
      </c>
      <c r="E113" s="19">
        <f t="shared" si="3"/>
        <v>119</v>
      </c>
      <c r="F113" s="20">
        <f t="shared" si="4"/>
        <v>1.0580487804878049</v>
      </c>
      <c r="G113" s="84">
        <f t="shared" si="5"/>
        <v>1.0580487804878049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2169</v>
      </c>
      <c r="E114" s="33">
        <f t="shared" si="3"/>
        <v>119</v>
      </c>
      <c r="F114" s="34">
        <f t="shared" si="4"/>
        <v>1.0580487804878049</v>
      </c>
      <c r="G114" s="84">
        <f t="shared" si="5"/>
        <v>1.0580487804878049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5130</v>
      </c>
      <c r="E119" s="27">
        <f t="shared" si="3"/>
        <v>-94</v>
      </c>
      <c r="F119" s="16">
        <f t="shared" si="4"/>
        <v>0.98200612557427258</v>
      </c>
      <c r="G119" s="84">
        <f t="shared" si="5"/>
        <v>0.98200612557427258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1515</v>
      </c>
      <c r="E121" s="26">
        <f t="shared" si="3"/>
        <v>-134</v>
      </c>
      <c r="F121" s="8">
        <f t="shared" si="4"/>
        <v>0.91873862947240748</v>
      </c>
      <c r="G121" s="84">
        <f t="shared" si="5"/>
        <v>0.91873862947240748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388</v>
      </c>
      <c r="E123" s="19">
        <f t="shared" si="3"/>
        <v>63</v>
      </c>
      <c r="F123" s="20">
        <f t="shared" si="4"/>
        <v>1.1938461538461538</v>
      </c>
      <c r="G123" s="84">
        <f t="shared" si="5"/>
        <v>1.1938461538461538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388</v>
      </c>
      <c r="E124" s="33">
        <f t="shared" si="3"/>
        <v>63</v>
      </c>
      <c r="F124" s="34">
        <f>+D124/C124</f>
        <v>1.1938461538461538</v>
      </c>
      <c r="G124" s="84">
        <f t="shared" si="5"/>
        <v>1.1938461538461538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14257</v>
      </c>
      <c r="E125" s="19">
        <f t="shared" si="3"/>
        <v>142</v>
      </c>
      <c r="F125" s="16">
        <f>+D125/C125</f>
        <v>1.010060219624513</v>
      </c>
      <c r="G125" s="84">
        <f t="shared" si="5"/>
        <v>1.010060219624513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1266</v>
      </c>
      <c r="E127" s="26">
        <f t="shared" si="3"/>
        <v>216</v>
      </c>
      <c r="F127" s="8">
        <f t="shared" si="4"/>
        <v>1.2057142857142857</v>
      </c>
      <c r="G127" s="84">
        <f t="shared" si="5"/>
        <v>1.2057142857142857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4556</v>
      </c>
      <c r="E129" s="26">
        <f t="shared" si="3"/>
        <v>-57</v>
      </c>
      <c r="F129" s="8">
        <f t="shared" si="4"/>
        <v>0.9876436158681986</v>
      </c>
      <c r="G129" s="84">
        <f t="shared" si="5"/>
        <v>0.9876436158681986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1398</v>
      </c>
      <c r="E131" s="26">
        <f t="shared" si="3"/>
        <v>48</v>
      </c>
      <c r="F131" s="8">
        <f t="shared" si="4"/>
        <v>1.0355555555555556</v>
      </c>
      <c r="G131" s="84">
        <f t="shared" si="5"/>
        <v>1.0355555555555556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5981</v>
      </c>
      <c r="E134" s="19">
        <f t="shared" ref="E134:E154" si="6">+D134-C134</f>
        <v>1006</v>
      </c>
      <c r="F134" s="20">
        <f t="shared" ref="F134:F154" si="7">+D134/C134</f>
        <v>1.2022110552763818</v>
      </c>
      <c r="G134" s="84">
        <f t="shared" ref="G134:G156" si="8">(D134/C134)</f>
        <v>1.2022110552763818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5981</v>
      </c>
      <c r="E135" s="33">
        <f t="shared" si="6"/>
        <v>1006</v>
      </c>
      <c r="F135" s="34">
        <f t="shared" si="7"/>
        <v>1.2022110552763818</v>
      </c>
      <c r="G135" s="84">
        <f t="shared" si="8"/>
        <v>1.2022110552763818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9237</v>
      </c>
      <c r="E136" s="19">
        <f t="shared" si="6"/>
        <v>312</v>
      </c>
      <c r="F136" s="16">
        <f t="shared" si="7"/>
        <v>1.0349579831932774</v>
      </c>
      <c r="G136" s="84">
        <f t="shared" si="8"/>
        <v>1.0349579831932774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2469</v>
      </c>
      <c r="E138" s="26">
        <f t="shared" si="6"/>
        <v>339</v>
      </c>
      <c r="F138" s="8">
        <f t="shared" si="7"/>
        <v>1.1591549295774648</v>
      </c>
      <c r="G138" s="84">
        <f t="shared" si="8"/>
        <v>1.1591549295774648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4486</v>
      </c>
      <c r="E139" s="26">
        <f t="shared" si="6"/>
        <v>166</v>
      </c>
      <c r="F139" s="8">
        <f t="shared" si="7"/>
        <v>1.0384259259259259</v>
      </c>
      <c r="G139" s="84">
        <f t="shared" si="8"/>
        <v>1.0384259259259259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19682</v>
      </c>
      <c r="E140" s="19">
        <f t="shared" si="6"/>
        <v>-2065</v>
      </c>
      <c r="F140" s="16">
        <f t="shared" si="7"/>
        <v>0.90504437393663495</v>
      </c>
      <c r="G140" s="84">
        <f t="shared" si="8"/>
        <v>0.90504437393663495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2437</v>
      </c>
      <c r="E144" s="26">
        <f t="shared" si="6"/>
        <v>-473</v>
      </c>
      <c r="F144" s="8">
        <f t="shared" si="7"/>
        <v>0.83745704467353954</v>
      </c>
      <c r="G144" s="84">
        <f t="shared" si="8"/>
        <v>0.83745704467353954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789</v>
      </c>
      <c r="E146" s="26">
        <f t="shared" si="6"/>
        <v>99</v>
      </c>
      <c r="F146" s="8">
        <f t="shared" si="7"/>
        <v>1.1434782608695653</v>
      </c>
      <c r="G146" s="84">
        <f t="shared" si="8"/>
        <v>1.1434782608695653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336</v>
      </c>
      <c r="E147" s="26">
        <f t="shared" si="6"/>
        <v>38</v>
      </c>
      <c r="F147" s="8">
        <f t="shared" si="7"/>
        <v>1.1275167785234899</v>
      </c>
      <c r="G147" s="84">
        <f t="shared" si="8"/>
        <v>1.1275167785234899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8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1632</v>
      </c>
      <c r="E149" s="26">
        <f t="shared" si="6"/>
        <v>-767</v>
      </c>
      <c r="F149" s="8">
        <f t="shared" si="7"/>
        <v>0.68028345143809921</v>
      </c>
      <c r="G149" s="84">
        <f t="shared" si="8"/>
        <v>0.68028345143809921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242613</v>
      </c>
      <c r="E156" s="55">
        <f>+E5+E7+E24+E26+E31+E36+E42+E48+E50+E52+E56+E60+E62+E65+E72+E87+E89+E92+E94+E100+E103+E106+E110+E113+E115+E119+E123+E125+E134+E136+E140+E151+E153</f>
        <v>4218</v>
      </c>
      <c r="F156" s="56">
        <f>+D156/C156</f>
        <v>1.0176933241049519</v>
      </c>
      <c r="G156" s="82">
        <f t="shared" si="8"/>
        <v>1.0176933241049519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242613</v>
      </c>
      <c r="E160" s="14">
        <f>+D160-C160</f>
        <v>4218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478394</v>
      </c>
      <c r="D165" s="14">
        <f>+C165+2452</f>
        <v>480846</v>
      </c>
      <c r="E165" s="14">
        <f>479167-D165</f>
        <v>-1679</v>
      </c>
      <c r="F165" s="91">
        <f>+D165/F167</f>
        <v>1.0121645999406399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242613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{D273CDE6-5B7C-4186-B307-C7B2971F13DA}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{1CD2BB12-E836-4254-9347-07DCEA5B295B}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73CDE6-5B7C-4186-B307-C7B2971F13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1CD2BB12-E836-4254-9347-07DCEA5B2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48AD-4943-4970-9741-939876217324}">
  <dimension ref="B1:N242"/>
  <sheetViews>
    <sheetView topLeftCell="A146" zoomScale="120" zoomScaleNormal="120" workbookViewId="0">
      <selection activeCell="F160" sqref="F160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27012</v>
      </c>
      <c r="E7" s="19">
        <f t="shared" si="0"/>
        <v>667</v>
      </c>
      <c r="F7" s="16">
        <f t="shared" si="1"/>
        <v>1.025317897134181</v>
      </c>
      <c r="G7" s="84">
        <f t="shared" si="2"/>
        <v>1.025317897134181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1564</v>
      </c>
      <c r="E8" s="33">
        <f t="shared" si="0"/>
        <v>-11</v>
      </c>
      <c r="F8" s="34">
        <f t="shared" si="1"/>
        <v>0.99301587301587302</v>
      </c>
      <c r="G8" s="84">
        <f t="shared" si="2"/>
        <v>0.99301587301587302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830</v>
      </c>
      <c r="E10" s="26">
        <f t="shared" si="0"/>
        <v>20</v>
      </c>
      <c r="F10" s="8">
        <f t="shared" si="1"/>
        <v>1.0246913580246915</v>
      </c>
      <c r="G10" s="84">
        <f t="shared" si="2"/>
        <v>1.0246913580246915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1479</v>
      </c>
      <c r="E13" s="26">
        <f t="shared" si="0"/>
        <v>49</v>
      </c>
      <c r="F13" s="8">
        <f t="shared" si="1"/>
        <v>1.0342657342657342</v>
      </c>
      <c r="G13" s="84">
        <f t="shared" si="2"/>
        <v>1.0342657342657342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1189</v>
      </c>
      <c r="E14" s="26">
        <f t="shared" si="0"/>
        <v>79</v>
      </c>
      <c r="F14" s="8">
        <f t="shared" si="1"/>
        <v>1.0711711711711711</v>
      </c>
      <c r="G14" s="84">
        <f t="shared" si="2"/>
        <v>1.0711711711711711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2910</v>
      </c>
      <c r="E15" s="26">
        <f t="shared" si="0"/>
        <v>122</v>
      </c>
      <c r="F15" s="8">
        <f t="shared" si="1"/>
        <v>1.0437589670014347</v>
      </c>
      <c r="G15" s="84">
        <f t="shared" si="2"/>
        <v>1.0437589670014347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1006</v>
      </c>
      <c r="E17" s="26">
        <f t="shared" si="0"/>
        <v>46</v>
      </c>
      <c r="F17" s="8">
        <f t="shared" si="1"/>
        <v>1.0479166666666666</v>
      </c>
      <c r="G17" s="84">
        <f t="shared" si="2"/>
        <v>1.0479166666666666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3363</v>
      </c>
      <c r="E18" s="26">
        <f t="shared" si="0"/>
        <v>155</v>
      </c>
      <c r="F18" s="8">
        <f t="shared" si="1"/>
        <v>1.0483167082294265</v>
      </c>
      <c r="G18" s="84">
        <f t="shared" si="2"/>
        <v>1.0483167082294265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3951</v>
      </c>
      <c r="E22" s="26">
        <f t="shared" si="0"/>
        <v>21</v>
      </c>
      <c r="F22" s="8">
        <f t="shared" si="1"/>
        <v>1.0053435114503817</v>
      </c>
      <c r="G22" s="84">
        <f t="shared" si="2"/>
        <v>1.0053435114503817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1780</v>
      </c>
      <c r="E24" s="19">
        <f t="shared" si="0"/>
        <v>555</v>
      </c>
      <c r="F24" s="16">
        <f t="shared" si="1"/>
        <v>1.453061224489796</v>
      </c>
      <c r="G24" s="84">
        <f t="shared" si="2"/>
        <v>1.453061224489796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1780</v>
      </c>
      <c r="E25" s="33">
        <f t="shared" si="0"/>
        <v>555</v>
      </c>
      <c r="F25" s="34">
        <f t="shared" si="1"/>
        <v>1.453061224489796</v>
      </c>
      <c r="G25" s="84">
        <f t="shared" si="2"/>
        <v>1.453061224489796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15921</v>
      </c>
      <c r="E26" s="19">
        <f t="shared" si="0"/>
        <v>2322</v>
      </c>
      <c r="F26" s="16">
        <f t="shared" si="1"/>
        <v>1.1707478491065519</v>
      </c>
      <c r="G26" s="84">
        <f t="shared" si="2"/>
        <v>1.1707478491065519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2990</v>
      </c>
      <c r="E28" s="26">
        <f t="shared" si="0"/>
        <v>620</v>
      </c>
      <c r="F28" s="8">
        <f t="shared" si="1"/>
        <v>1.2616033755274261</v>
      </c>
      <c r="G28" s="84">
        <f t="shared" si="2"/>
        <v>1.2616033755274261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2751</v>
      </c>
      <c r="E29" s="26">
        <f t="shared" si="0"/>
        <v>681</v>
      </c>
      <c r="F29" s="8">
        <f t="shared" si="1"/>
        <v>1.3289855072463768</v>
      </c>
      <c r="G29" s="84">
        <f t="shared" si="2"/>
        <v>1.3289855072463768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6815</v>
      </c>
      <c r="E30" s="26">
        <f t="shared" si="0"/>
        <v>606</v>
      </c>
      <c r="F30" s="8">
        <f t="shared" si="1"/>
        <v>1.0976002576904493</v>
      </c>
      <c r="G30" s="84">
        <f t="shared" si="2"/>
        <v>1.0976002576904493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12515</v>
      </c>
      <c r="E31" s="19">
        <f t="shared" si="0"/>
        <v>1650</v>
      </c>
      <c r="F31" s="16">
        <f t="shared" si="1"/>
        <v>1.1518637827887712</v>
      </c>
      <c r="G31" s="84">
        <f t="shared" si="2"/>
        <v>1.1518637827887712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8768</v>
      </c>
      <c r="E36" s="19">
        <f t="shared" si="0"/>
        <v>-465</v>
      </c>
      <c r="F36" s="16">
        <f t="shared" si="1"/>
        <v>0.94963717101700418</v>
      </c>
      <c r="G36" s="84">
        <f t="shared" si="2"/>
        <v>0.94963717101700418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1731</v>
      </c>
      <c r="E37" s="33">
        <f t="shared" si="0"/>
        <v>-90</v>
      </c>
      <c r="F37" s="34">
        <f t="shared" si="1"/>
        <v>0.9505766062602965</v>
      </c>
      <c r="G37" s="84">
        <f t="shared" si="2"/>
        <v>0.9505766062602965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815</v>
      </c>
      <c r="E38" s="26">
        <f t="shared" si="0"/>
        <v>-85</v>
      </c>
      <c r="F38" s="8">
        <f t="shared" si="1"/>
        <v>0.90555555555555556</v>
      </c>
      <c r="G38" s="84">
        <f t="shared" si="2"/>
        <v>0.90555555555555556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3309</v>
      </c>
      <c r="E39" s="26">
        <f t="shared" si="0"/>
        <v>-131</v>
      </c>
      <c r="F39" s="8">
        <f t="shared" si="1"/>
        <v>0.96191860465116275</v>
      </c>
      <c r="G39" s="84">
        <f t="shared" si="2"/>
        <v>0.96191860465116275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2319</v>
      </c>
      <c r="E40" s="26">
        <f t="shared" si="0"/>
        <v>-78</v>
      </c>
      <c r="F40" s="8">
        <f t="shared" si="1"/>
        <v>0.96745932415519398</v>
      </c>
      <c r="G40" s="84">
        <f t="shared" si="2"/>
        <v>0.96745932415519398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594</v>
      </c>
      <c r="E41" s="26">
        <f t="shared" si="0"/>
        <v>-81</v>
      </c>
      <c r="F41" s="8">
        <f t="shared" si="1"/>
        <v>0.88</v>
      </c>
      <c r="G41" s="84">
        <f t="shared" si="2"/>
        <v>0.88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3408</v>
      </c>
      <c r="E42" s="19">
        <f t="shared" si="0"/>
        <v>-1197</v>
      </c>
      <c r="F42" s="16">
        <f t="shared" si="1"/>
        <v>0.7400651465798046</v>
      </c>
      <c r="G42" s="84">
        <f t="shared" si="2"/>
        <v>0.7400651465798046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525</v>
      </c>
      <c r="E43" s="33">
        <f t="shared" si="0"/>
        <v>-150</v>
      </c>
      <c r="F43" s="34">
        <f t="shared" si="1"/>
        <v>0.77777777777777779</v>
      </c>
      <c r="G43" s="84">
        <f t="shared" si="2"/>
        <v>0.77777777777777779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970</v>
      </c>
      <c r="E46" s="26">
        <f t="shared" si="0"/>
        <v>-290</v>
      </c>
      <c r="F46" s="8">
        <f t="shared" si="1"/>
        <v>0.76984126984126988</v>
      </c>
      <c r="G46" s="84">
        <f t="shared" si="2"/>
        <v>0.76984126984126988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2777</v>
      </c>
      <c r="E48" s="19">
        <f t="shared" si="0"/>
        <v>27</v>
      </c>
      <c r="F48" s="16">
        <f t="shared" si="1"/>
        <v>1.0098181818181817</v>
      </c>
      <c r="G48" s="84">
        <f t="shared" si="2"/>
        <v>1.0098181818181817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2777</v>
      </c>
      <c r="E49" s="33">
        <f t="shared" si="0"/>
        <v>27</v>
      </c>
      <c r="F49" s="34">
        <f t="shared" si="1"/>
        <v>1.0098181818181817</v>
      </c>
      <c r="G49" s="84">
        <f t="shared" si="2"/>
        <v>1.0098181818181817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3049</v>
      </c>
      <c r="E50" s="19">
        <f t="shared" si="0"/>
        <v>-525</v>
      </c>
      <c r="F50" s="16">
        <f t="shared" si="1"/>
        <v>0.85310576385002801</v>
      </c>
      <c r="G50" s="84">
        <f t="shared" si="2"/>
        <v>0.85310576385002801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3049</v>
      </c>
      <c r="E51" s="33">
        <f t="shared" si="0"/>
        <v>-525</v>
      </c>
      <c r="F51" s="34">
        <f>+D51/C51</f>
        <v>0.85310576385002801</v>
      </c>
      <c r="G51" s="84">
        <f t="shared" si="2"/>
        <v>0.85310576385002801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9036</v>
      </c>
      <c r="E56" s="19">
        <f t="shared" si="0"/>
        <v>881</v>
      </c>
      <c r="F56" s="16">
        <f t="shared" si="1"/>
        <v>1.1080318822808093</v>
      </c>
      <c r="G56" s="84">
        <f t="shared" si="2"/>
        <v>1.1080318822808093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2975</v>
      </c>
      <c r="E58" s="26">
        <f t="shared" si="0"/>
        <v>275</v>
      </c>
      <c r="F58" s="8">
        <f t="shared" si="1"/>
        <v>1.1018518518518519</v>
      </c>
      <c r="G58" s="84">
        <f t="shared" si="2"/>
        <v>1.1018518518518519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4366</v>
      </c>
      <c r="E59" s="26">
        <f t="shared" si="0"/>
        <v>436</v>
      </c>
      <c r="F59" s="8">
        <f t="shared" si="1"/>
        <v>1.110941475826972</v>
      </c>
      <c r="G59" s="84">
        <f t="shared" si="2"/>
        <v>1.110941475826972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22146</v>
      </c>
      <c r="E65" s="19">
        <f t="shared" si="0"/>
        <v>1176</v>
      </c>
      <c r="F65" s="16">
        <f t="shared" si="1"/>
        <v>1.0560801144492131</v>
      </c>
      <c r="G65" s="84">
        <f t="shared" si="2"/>
        <v>1.0560801144492131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5549</v>
      </c>
      <c r="E66" s="33">
        <f t="shared" si="0"/>
        <v>179</v>
      </c>
      <c r="F66" s="34">
        <f t="shared" si="1"/>
        <v>1.0333333333333334</v>
      </c>
      <c r="G66" s="84">
        <f t="shared" si="2"/>
        <v>1.0333333333333334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2376</v>
      </c>
      <c r="E67" s="26">
        <f t="shared" si="0"/>
        <v>-144</v>
      </c>
      <c r="F67" s="8">
        <f t="shared" si="1"/>
        <v>0.94285714285714284</v>
      </c>
      <c r="G67" s="84">
        <f t="shared" si="2"/>
        <v>0.94285714285714284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2512</v>
      </c>
      <c r="E68" s="26">
        <f t="shared" si="0"/>
        <v>52</v>
      </c>
      <c r="F68" s="8">
        <f t="shared" si="1"/>
        <v>1.0211382113821139</v>
      </c>
      <c r="G68" s="84">
        <f t="shared" si="2"/>
        <v>1.0211382113821139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2607</v>
      </c>
      <c r="E69" s="26">
        <f t="shared" si="0"/>
        <v>27</v>
      </c>
      <c r="F69" s="8">
        <f t="shared" si="1"/>
        <v>1.0104651162790699</v>
      </c>
      <c r="G69" s="84">
        <f t="shared" si="2"/>
        <v>1.0104651162790699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24082</v>
      </c>
      <c r="E72" s="19">
        <f t="shared" si="3"/>
        <v>1719</v>
      </c>
      <c r="F72" s="16">
        <f t="shared" si="4"/>
        <v>1.0768680409605151</v>
      </c>
      <c r="G72" s="84">
        <f>(D72/C72)</f>
        <v>1.0768680409605151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1854</v>
      </c>
      <c r="E74" s="26">
        <f t="shared" si="3"/>
        <v>294</v>
      </c>
      <c r="F74" s="8">
        <f t="shared" si="4"/>
        <v>1.1884615384615385</v>
      </c>
      <c r="G74" s="84">
        <f t="shared" si="5"/>
        <v>1.1884615384615385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514</v>
      </c>
      <c r="E75" s="26">
        <f t="shared" si="3"/>
        <v>-26</v>
      </c>
      <c r="F75" s="8">
        <f t="shared" si="4"/>
        <v>0.95185185185185184</v>
      </c>
      <c r="G75" s="84">
        <f t="shared" si="5"/>
        <v>0.95185185185185184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2148</v>
      </c>
      <c r="E81" s="26">
        <f t="shared" si="3"/>
        <v>618</v>
      </c>
      <c r="F81" s="8">
        <f t="shared" si="4"/>
        <v>1.4039215686274509</v>
      </c>
      <c r="G81" s="84">
        <f t="shared" si="5"/>
        <v>1.4039215686274509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4139</v>
      </c>
      <c r="E82" s="26">
        <f t="shared" si="3"/>
        <v>-241</v>
      </c>
      <c r="F82" s="8">
        <f t="shared" si="4"/>
        <v>0.94497716894977168</v>
      </c>
      <c r="G82" s="84">
        <f t="shared" si="5"/>
        <v>0.94497716894977168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1734</v>
      </c>
      <c r="E86" s="26">
        <f t="shared" si="3"/>
        <v>714</v>
      </c>
      <c r="F86" s="8">
        <f t="shared" si="4"/>
        <v>1.7</v>
      </c>
      <c r="G86" s="84">
        <f t="shared" si="5"/>
        <v>1.7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4163</v>
      </c>
      <c r="E89" s="19">
        <f t="shared" si="3"/>
        <v>713</v>
      </c>
      <c r="F89" s="16">
        <f t="shared" si="4"/>
        <v>1.2066666666666668</v>
      </c>
      <c r="G89" s="84">
        <f t="shared" si="5"/>
        <v>1.2066666666666668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2384</v>
      </c>
      <c r="E91" s="26">
        <f t="shared" si="3"/>
        <v>404</v>
      </c>
      <c r="F91" s="8">
        <f t="shared" si="4"/>
        <v>1.204040404040404</v>
      </c>
      <c r="G91" s="84">
        <f t="shared" si="5"/>
        <v>1.204040404040404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4957</v>
      </c>
      <c r="E100" s="19">
        <f t="shared" si="3"/>
        <v>-2712</v>
      </c>
      <c r="F100" s="16">
        <f t="shared" si="4"/>
        <v>0.64636849654452988</v>
      </c>
      <c r="G100" s="84">
        <f t="shared" si="5"/>
        <v>0.64636849654452988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7">
        <v>1197</v>
      </c>
      <c r="E101" s="33">
        <f t="shared" si="3"/>
        <v>-2452</v>
      </c>
      <c r="F101" s="34">
        <f t="shared" si="4"/>
        <v>0.32803507810359001</v>
      </c>
      <c r="G101" s="84">
        <f t="shared" si="5"/>
        <v>0.32803507810359001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5351</v>
      </c>
      <c r="E103" s="19">
        <f t="shared" si="3"/>
        <v>-1246</v>
      </c>
      <c r="F103" s="16">
        <f t="shared" si="4"/>
        <v>0.81112626951644684</v>
      </c>
      <c r="G103" s="84">
        <f t="shared" si="5"/>
        <v>0.81112626951644684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87">
        <v>2177</v>
      </c>
      <c r="E104" s="33">
        <f t="shared" si="3"/>
        <v>-348</v>
      </c>
      <c r="F104" s="34">
        <f t="shared" si="4"/>
        <v>0.86217821782178217</v>
      </c>
      <c r="G104" s="84">
        <f t="shared" si="5"/>
        <v>0.86217821782178217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3174</v>
      </c>
      <c r="E105" s="26">
        <f t="shared" si="3"/>
        <v>-898</v>
      </c>
      <c r="F105" s="8">
        <f t="shared" si="4"/>
        <v>0.77946954813359526</v>
      </c>
      <c r="G105" s="84">
        <f t="shared" si="5"/>
        <v>0.77946954813359526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4270</v>
      </c>
      <c r="E106" s="19">
        <f t="shared" si="3"/>
        <v>-227</v>
      </c>
      <c r="F106" s="16">
        <f t="shared" si="4"/>
        <v>0.94952190349121635</v>
      </c>
      <c r="G106" s="84">
        <f t="shared" si="5"/>
        <v>0.94952190349121635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1213</v>
      </c>
      <c r="E108" s="26">
        <f t="shared" si="3"/>
        <v>-227</v>
      </c>
      <c r="F108" s="8">
        <f t="shared" si="4"/>
        <v>0.84236111111111112</v>
      </c>
      <c r="G108" s="84">
        <f t="shared" si="5"/>
        <v>0.84236111111111112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2113</v>
      </c>
      <c r="E109" s="26">
        <f t="shared" si="3"/>
        <v>-14</v>
      </c>
      <c r="F109" s="8">
        <f t="shared" si="4"/>
        <v>0.99341795956746592</v>
      </c>
      <c r="G109" s="84">
        <f t="shared" si="5"/>
        <v>0.99341795956746592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11786</v>
      </c>
      <c r="E110" s="19">
        <f t="shared" si="3"/>
        <v>164</v>
      </c>
      <c r="F110" s="16">
        <f t="shared" si="4"/>
        <v>1.0141111684735846</v>
      </c>
      <c r="G110" s="84">
        <f t="shared" si="5"/>
        <v>1.0141111684735846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3217</v>
      </c>
      <c r="E111" s="33">
        <f t="shared" si="3"/>
        <v>17</v>
      </c>
      <c r="F111" s="34">
        <f t="shared" si="4"/>
        <v>1.0053125000000001</v>
      </c>
      <c r="G111" s="84">
        <f t="shared" si="5"/>
        <v>1.0053125000000001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8569</v>
      </c>
      <c r="E112" s="26">
        <f t="shared" si="3"/>
        <v>147</v>
      </c>
      <c r="F112" s="8">
        <f t="shared" si="4"/>
        <v>1.0174542863927809</v>
      </c>
      <c r="G112" s="84">
        <f t="shared" si="5"/>
        <v>1.0174542863927809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2169</v>
      </c>
      <c r="E113" s="19">
        <f t="shared" si="3"/>
        <v>119</v>
      </c>
      <c r="F113" s="20">
        <f t="shared" si="4"/>
        <v>1.0580487804878049</v>
      </c>
      <c r="G113" s="84">
        <f t="shared" si="5"/>
        <v>1.0580487804878049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2169</v>
      </c>
      <c r="E114" s="33">
        <f t="shared" si="3"/>
        <v>119</v>
      </c>
      <c r="F114" s="34">
        <f t="shared" si="4"/>
        <v>1.0580487804878049</v>
      </c>
      <c r="G114" s="84">
        <f t="shared" si="5"/>
        <v>1.0580487804878049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5130</v>
      </c>
      <c r="E119" s="27">
        <f t="shared" si="3"/>
        <v>-94</v>
      </c>
      <c r="F119" s="16">
        <f t="shared" si="4"/>
        <v>0.98200612557427258</v>
      </c>
      <c r="G119" s="84">
        <f t="shared" si="5"/>
        <v>0.98200612557427258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1515</v>
      </c>
      <c r="E121" s="26">
        <f t="shared" si="3"/>
        <v>-134</v>
      </c>
      <c r="F121" s="8">
        <f t="shared" si="4"/>
        <v>0.91873862947240748</v>
      </c>
      <c r="G121" s="84">
        <f t="shared" si="5"/>
        <v>0.91873862947240748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388</v>
      </c>
      <c r="E123" s="19">
        <f t="shared" si="3"/>
        <v>63</v>
      </c>
      <c r="F123" s="20">
        <f t="shared" si="4"/>
        <v>1.1938461538461538</v>
      </c>
      <c r="G123" s="84">
        <f t="shared" si="5"/>
        <v>1.1938461538461538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388</v>
      </c>
      <c r="E124" s="33">
        <f t="shared" si="3"/>
        <v>63</v>
      </c>
      <c r="F124" s="34">
        <f>+D124/C124</f>
        <v>1.1938461538461538</v>
      </c>
      <c r="G124" s="84">
        <f t="shared" si="5"/>
        <v>1.1938461538461538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14257</v>
      </c>
      <c r="E125" s="19">
        <f t="shared" si="3"/>
        <v>142</v>
      </c>
      <c r="F125" s="16">
        <f>+D125/C125</f>
        <v>1.010060219624513</v>
      </c>
      <c r="G125" s="84">
        <f t="shared" si="5"/>
        <v>1.010060219624513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1266</v>
      </c>
      <c r="E127" s="26">
        <f t="shared" si="3"/>
        <v>216</v>
      </c>
      <c r="F127" s="8">
        <f t="shared" si="4"/>
        <v>1.2057142857142857</v>
      </c>
      <c r="G127" s="84">
        <f t="shared" si="5"/>
        <v>1.2057142857142857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4556</v>
      </c>
      <c r="E129" s="26">
        <f t="shared" si="3"/>
        <v>-57</v>
      </c>
      <c r="F129" s="8">
        <f t="shared" si="4"/>
        <v>0.9876436158681986</v>
      </c>
      <c r="G129" s="84">
        <f t="shared" si="5"/>
        <v>0.9876436158681986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1398</v>
      </c>
      <c r="E131" s="26">
        <f t="shared" si="3"/>
        <v>48</v>
      </c>
      <c r="F131" s="8">
        <f t="shared" si="4"/>
        <v>1.0355555555555556</v>
      </c>
      <c r="G131" s="84">
        <f t="shared" si="5"/>
        <v>1.0355555555555556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5981</v>
      </c>
      <c r="E134" s="19">
        <f t="shared" ref="E134:E154" si="6">+D134-C134</f>
        <v>1006</v>
      </c>
      <c r="F134" s="20">
        <f t="shared" ref="F134:F154" si="7">+D134/C134</f>
        <v>1.2022110552763818</v>
      </c>
      <c r="G134" s="84">
        <f t="shared" ref="G134:G156" si="8">(D134/C134)</f>
        <v>1.2022110552763818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5981</v>
      </c>
      <c r="E135" s="33">
        <f t="shared" si="6"/>
        <v>1006</v>
      </c>
      <c r="F135" s="34">
        <f t="shared" si="7"/>
        <v>1.2022110552763818</v>
      </c>
      <c r="G135" s="84">
        <f t="shared" si="8"/>
        <v>1.2022110552763818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9237</v>
      </c>
      <c r="E136" s="19">
        <f t="shared" si="6"/>
        <v>312</v>
      </c>
      <c r="F136" s="16">
        <f t="shared" si="7"/>
        <v>1.0349579831932774</v>
      </c>
      <c r="G136" s="84">
        <f t="shared" si="8"/>
        <v>1.0349579831932774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2469</v>
      </c>
      <c r="E138" s="26">
        <f t="shared" si="6"/>
        <v>339</v>
      </c>
      <c r="F138" s="8">
        <f t="shared" si="7"/>
        <v>1.1591549295774648</v>
      </c>
      <c r="G138" s="84">
        <f t="shared" si="8"/>
        <v>1.1591549295774648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4486</v>
      </c>
      <c r="E139" s="26">
        <f t="shared" si="6"/>
        <v>166</v>
      </c>
      <c r="F139" s="8">
        <f t="shared" si="7"/>
        <v>1.0384259259259259</v>
      </c>
      <c r="G139" s="84">
        <f t="shared" si="8"/>
        <v>1.0384259259259259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19682</v>
      </c>
      <c r="E140" s="19">
        <f t="shared" si="6"/>
        <v>-2065</v>
      </c>
      <c r="F140" s="16">
        <f t="shared" si="7"/>
        <v>0.90504437393663495</v>
      </c>
      <c r="G140" s="84">
        <f t="shared" si="8"/>
        <v>0.90504437393663495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2437</v>
      </c>
      <c r="E144" s="26">
        <f t="shared" si="6"/>
        <v>-473</v>
      </c>
      <c r="F144" s="8">
        <f t="shared" si="7"/>
        <v>0.83745704467353954</v>
      </c>
      <c r="G144" s="84">
        <f t="shared" si="8"/>
        <v>0.83745704467353954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789</v>
      </c>
      <c r="E146" s="26">
        <f t="shared" si="6"/>
        <v>99</v>
      </c>
      <c r="F146" s="8">
        <f t="shared" si="7"/>
        <v>1.1434782608695653</v>
      </c>
      <c r="G146" s="84">
        <f t="shared" si="8"/>
        <v>1.1434782608695653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336</v>
      </c>
      <c r="E147" s="26">
        <f t="shared" si="6"/>
        <v>38</v>
      </c>
      <c r="F147" s="8">
        <f t="shared" si="7"/>
        <v>1.1275167785234899</v>
      </c>
      <c r="G147" s="84">
        <f t="shared" si="8"/>
        <v>1.1275167785234899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8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1632</v>
      </c>
      <c r="E149" s="26">
        <f t="shared" si="6"/>
        <v>-767</v>
      </c>
      <c r="F149" s="8">
        <f t="shared" si="7"/>
        <v>0.68028345143809921</v>
      </c>
      <c r="G149" s="84">
        <f t="shared" si="8"/>
        <v>0.68028345143809921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242613</v>
      </c>
      <c r="E156" s="55">
        <f>+E5+E7+E24+E26+E31+E36+E42+E48+E50+E52+E56+E60+E62+E65+E72+E87+E89+E92+E94+E100+E103+E106+E110+E113+E115+E119+E123+E125+E134+E136+E140+E151+E153</f>
        <v>4218</v>
      </c>
      <c r="F156" s="56">
        <f>+D156/C156</f>
        <v>1.0176933241049519</v>
      </c>
      <c r="G156" s="82">
        <f t="shared" si="8"/>
        <v>1.0176933241049519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242613</v>
      </c>
      <c r="E160" s="14">
        <f>+D160-C160</f>
        <v>4218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478492</v>
      </c>
      <c r="D165" s="14">
        <f>+C165+2452</f>
        <v>480944</v>
      </c>
      <c r="E165" s="14">
        <f>479167-D165</f>
        <v>-1777</v>
      </c>
      <c r="F165" s="91">
        <f>+D165/F167</f>
        <v>1.0123708866328329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242613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235879</v>
      </c>
      <c r="D167" s="14">
        <f>+C167</f>
        <v>235879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{4147900A-5246-4E84-839B-7E829DE51387}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{A5DB0159-57D0-48CC-A4AE-F21420B945E0}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47900A-5246-4E84-839B-7E829DE51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A5DB0159-57D0-48CC-A4AE-F21420B94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69A7-9775-4B96-8F49-B83AEDD87333}">
  <dimension ref="B1:N242"/>
  <sheetViews>
    <sheetView topLeftCell="B147" zoomScale="120" zoomScaleNormal="120" workbookViewId="0">
      <selection activeCell="F162" sqref="F162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27035</v>
      </c>
      <c r="E7" s="19">
        <f t="shared" si="0"/>
        <v>690</v>
      </c>
      <c r="F7" s="16">
        <f t="shared" si="1"/>
        <v>1.0261909280698425</v>
      </c>
      <c r="G7" s="84">
        <f t="shared" si="2"/>
        <v>1.0261909280698425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1571</v>
      </c>
      <c r="E8" s="33">
        <f t="shared" si="0"/>
        <v>-4</v>
      </c>
      <c r="F8" s="34">
        <f t="shared" si="1"/>
        <v>0.99746031746031749</v>
      </c>
      <c r="G8" s="84">
        <f t="shared" si="2"/>
        <v>0.99746031746031749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843</v>
      </c>
      <c r="E10" s="26">
        <f t="shared" si="0"/>
        <v>33</v>
      </c>
      <c r="F10" s="8">
        <f t="shared" si="1"/>
        <v>1.0407407407407407</v>
      </c>
      <c r="G10" s="84">
        <f t="shared" si="2"/>
        <v>1.0407407407407407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1479</v>
      </c>
      <c r="E13" s="26">
        <f t="shared" si="0"/>
        <v>49</v>
      </c>
      <c r="F13" s="8">
        <f t="shared" si="1"/>
        <v>1.0342657342657342</v>
      </c>
      <c r="G13" s="84">
        <f t="shared" si="2"/>
        <v>1.0342657342657342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1191</v>
      </c>
      <c r="E14" s="26">
        <f t="shared" si="0"/>
        <v>81</v>
      </c>
      <c r="F14" s="8">
        <f t="shared" si="1"/>
        <v>1.0729729729729729</v>
      </c>
      <c r="G14" s="84">
        <f t="shared" si="2"/>
        <v>1.0729729729729729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2910</v>
      </c>
      <c r="E15" s="26">
        <f t="shared" si="0"/>
        <v>122</v>
      </c>
      <c r="F15" s="8">
        <f t="shared" si="1"/>
        <v>1.0437589670014347</v>
      </c>
      <c r="G15" s="84">
        <f t="shared" si="2"/>
        <v>1.0437589670014347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1006</v>
      </c>
      <c r="E17" s="26">
        <f t="shared" si="0"/>
        <v>46</v>
      </c>
      <c r="F17" s="8">
        <f t="shared" si="1"/>
        <v>1.0479166666666666</v>
      </c>
      <c r="G17" s="84">
        <f t="shared" si="2"/>
        <v>1.0479166666666666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3363</v>
      </c>
      <c r="E18" s="26">
        <f t="shared" si="0"/>
        <v>155</v>
      </c>
      <c r="F18" s="8">
        <f t="shared" si="1"/>
        <v>1.0483167082294265</v>
      </c>
      <c r="G18" s="84">
        <f t="shared" si="2"/>
        <v>1.0483167082294265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3952</v>
      </c>
      <c r="E22" s="26">
        <f t="shared" si="0"/>
        <v>22</v>
      </c>
      <c r="F22" s="8">
        <f t="shared" si="1"/>
        <v>1.0055979643765904</v>
      </c>
      <c r="G22" s="84">
        <f t="shared" si="2"/>
        <v>1.0055979643765904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1763</v>
      </c>
      <c r="E24" s="19">
        <f t="shared" si="0"/>
        <v>538</v>
      </c>
      <c r="F24" s="16">
        <f t="shared" si="1"/>
        <v>1.4391836734693877</v>
      </c>
      <c r="G24" s="84">
        <f t="shared" si="2"/>
        <v>1.4391836734693877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1763</v>
      </c>
      <c r="E25" s="33">
        <f t="shared" si="0"/>
        <v>538</v>
      </c>
      <c r="F25" s="34">
        <f t="shared" si="1"/>
        <v>1.4391836734693877</v>
      </c>
      <c r="G25" s="84">
        <f t="shared" si="2"/>
        <v>1.4391836734693877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15946</v>
      </c>
      <c r="E26" s="19">
        <f t="shared" si="0"/>
        <v>2347</v>
      </c>
      <c r="F26" s="16">
        <f t="shared" si="1"/>
        <v>1.1725862195749688</v>
      </c>
      <c r="G26" s="84">
        <f t="shared" si="2"/>
        <v>1.1725862195749688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2992</v>
      </c>
      <c r="E28" s="26">
        <f t="shared" si="0"/>
        <v>622</v>
      </c>
      <c r="F28" s="8">
        <f t="shared" si="1"/>
        <v>1.2624472573839662</v>
      </c>
      <c r="G28" s="84">
        <f t="shared" si="2"/>
        <v>1.2624472573839662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2751</v>
      </c>
      <c r="E29" s="26">
        <f t="shared" si="0"/>
        <v>681</v>
      </c>
      <c r="F29" s="8">
        <f t="shared" si="1"/>
        <v>1.3289855072463768</v>
      </c>
      <c r="G29" s="84">
        <f t="shared" si="2"/>
        <v>1.3289855072463768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6838</v>
      </c>
      <c r="E30" s="26">
        <f t="shared" si="0"/>
        <v>629</v>
      </c>
      <c r="F30" s="8">
        <f t="shared" si="1"/>
        <v>1.1013045578998228</v>
      </c>
      <c r="G30" s="84">
        <f t="shared" si="2"/>
        <v>1.1013045578998228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12515</v>
      </c>
      <c r="E31" s="19">
        <f t="shared" si="0"/>
        <v>1650</v>
      </c>
      <c r="F31" s="16">
        <f t="shared" si="1"/>
        <v>1.1518637827887712</v>
      </c>
      <c r="G31" s="84">
        <f t="shared" si="2"/>
        <v>1.1518637827887712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2387</v>
      </c>
      <c r="E35" s="26">
        <f t="shared" si="0"/>
        <v>77</v>
      </c>
      <c r="F35" s="8">
        <f t="shared" si="1"/>
        <v>1.0333333333333334</v>
      </c>
      <c r="G35" s="84">
        <f t="shared" si="2"/>
        <v>1.0333333333333334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8785</v>
      </c>
      <c r="E36" s="19">
        <f t="shared" si="0"/>
        <v>-448</v>
      </c>
      <c r="F36" s="16">
        <f t="shared" si="1"/>
        <v>0.95147839272175894</v>
      </c>
      <c r="G36" s="84">
        <f t="shared" si="2"/>
        <v>0.95147839272175894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1731</v>
      </c>
      <c r="E37" s="33">
        <f t="shared" si="0"/>
        <v>-90</v>
      </c>
      <c r="F37" s="34">
        <f t="shared" si="1"/>
        <v>0.9505766062602965</v>
      </c>
      <c r="G37" s="84">
        <f t="shared" si="2"/>
        <v>0.9505766062602965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815</v>
      </c>
      <c r="E38" s="26">
        <f t="shared" si="0"/>
        <v>-85</v>
      </c>
      <c r="F38" s="8">
        <f t="shared" si="1"/>
        <v>0.90555555555555556</v>
      </c>
      <c r="G38" s="84">
        <f t="shared" si="2"/>
        <v>0.90555555555555556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3309</v>
      </c>
      <c r="E39" s="26">
        <f t="shared" si="0"/>
        <v>-131</v>
      </c>
      <c r="F39" s="8">
        <f t="shared" si="1"/>
        <v>0.96191860465116275</v>
      </c>
      <c r="G39" s="84">
        <f t="shared" si="2"/>
        <v>0.96191860465116275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2320</v>
      </c>
      <c r="E40" s="26">
        <f t="shared" si="0"/>
        <v>-77</v>
      </c>
      <c r="F40" s="8">
        <f t="shared" si="1"/>
        <v>0.96787651230705052</v>
      </c>
      <c r="G40" s="84">
        <f t="shared" si="2"/>
        <v>0.96787651230705052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610</v>
      </c>
      <c r="E41" s="26">
        <f t="shared" si="0"/>
        <v>-65</v>
      </c>
      <c r="F41" s="8">
        <f t="shared" si="1"/>
        <v>0.90370370370370368</v>
      </c>
      <c r="G41" s="84">
        <f t="shared" si="2"/>
        <v>0.90370370370370368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3415</v>
      </c>
      <c r="E42" s="19">
        <f t="shared" si="0"/>
        <v>-1190</v>
      </c>
      <c r="F42" s="16">
        <f t="shared" si="1"/>
        <v>0.74158523344191096</v>
      </c>
      <c r="G42" s="84">
        <f t="shared" si="2"/>
        <v>0.74158523344191096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532</v>
      </c>
      <c r="E43" s="33">
        <f t="shared" si="0"/>
        <v>-143</v>
      </c>
      <c r="F43" s="34">
        <f t="shared" si="1"/>
        <v>0.78814814814814815</v>
      </c>
      <c r="G43" s="84">
        <f t="shared" si="2"/>
        <v>0.78814814814814815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970</v>
      </c>
      <c r="E46" s="26">
        <f t="shared" si="0"/>
        <v>-290</v>
      </c>
      <c r="F46" s="8">
        <f t="shared" si="1"/>
        <v>0.76984126984126988</v>
      </c>
      <c r="G46" s="84">
        <f t="shared" si="2"/>
        <v>0.76984126984126988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2782</v>
      </c>
      <c r="E48" s="19">
        <f t="shared" si="0"/>
        <v>32</v>
      </c>
      <c r="F48" s="16">
        <f t="shared" si="1"/>
        <v>1.0116363636363637</v>
      </c>
      <c r="G48" s="84">
        <f t="shared" si="2"/>
        <v>1.0116363636363637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2782</v>
      </c>
      <c r="E49" s="33">
        <f t="shared" si="0"/>
        <v>32</v>
      </c>
      <c r="F49" s="34">
        <f t="shared" si="1"/>
        <v>1.0116363636363637</v>
      </c>
      <c r="G49" s="84">
        <f t="shared" si="2"/>
        <v>1.0116363636363637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3050</v>
      </c>
      <c r="E50" s="19">
        <f t="shared" si="0"/>
        <v>-524</v>
      </c>
      <c r="F50" s="16">
        <f t="shared" si="1"/>
        <v>0.85338556239507557</v>
      </c>
      <c r="G50" s="84">
        <f t="shared" si="2"/>
        <v>0.85338556239507557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3050</v>
      </c>
      <c r="E51" s="33">
        <f t="shared" si="0"/>
        <v>-524</v>
      </c>
      <c r="F51" s="34">
        <f>+D51/C51</f>
        <v>0.85338556239507557</v>
      </c>
      <c r="G51" s="84">
        <f t="shared" si="2"/>
        <v>0.85338556239507557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9037</v>
      </c>
      <c r="E56" s="19">
        <f t="shared" si="0"/>
        <v>882</v>
      </c>
      <c r="F56" s="16">
        <f t="shared" si="1"/>
        <v>1.1081545064377682</v>
      </c>
      <c r="G56" s="84">
        <f t="shared" si="2"/>
        <v>1.1081545064377682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2976</v>
      </c>
      <c r="E58" s="26">
        <f t="shared" si="0"/>
        <v>276</v>
      </c>
      <c r="F58" s="8">
        <f t="shared" si="1"/>
        <v>1.1022222222222222</v>
      </c>
      <c r="G58" s="84">
        <f t="shared" si="2"/>
        <v>1.1022222222222222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4366</v>
      </c>
      <c r="E59" s="26">
        <f t="shared" si="0"/>
        <v>436</v>
      </c>
      <c r="F59" s="8">
        <f t="shared" si="1"/>
        <v>1.110941475826972</v>
      </c>
      <c r="G59" s="84">
        <f t="shared" si="2"/>
        <v>1.110941475826972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22153</v>
      </c>
      <c r="E65" s="19">
        <f t="shared" si="0"/>
        <v>1183</v>
      </c>
      <c r="F65" s="16">
        <f t="shared" si="1"/>
        <v>1.0564139246542681</v>
      </c>
      <c r="G65" s="84">
        <f t="shared" si="2"/>
        <v>1.0564139246542681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5555</v>
      </c>
      <c r="E66" s="33">
        <f t="shared" si="0"/>
        <v>185</v>
      </c>
      <c r="F66" s="34">
        <f t="shared" si="1"/>
        <v>1.0344506517690875</v>
      </c>
      <c r="G66" s="84">
        <f t="shared" si="2"/>
        <v>1.0344506517690875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2376</v>
      </c>
      <c r="E67" s="26">
        <f t="shared" si="0"/>
        <v>-144</v>
      </c>
      <c r="F67" s="8">
        <f t="shared" si="1"/>
        <v>0.94285714285714284</v>
      </c>
      <c r="G67" s="84">
        <f t="shared" si="2"/>
        <v>0.94285714285714284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2512</v>
      </c>
      <c r="E68" s="26">
        <f t="shared" si="0"/>
        <v>52</v>
      </c>
      <c r="F68" s="8">
        <f t="shared" si="1"/>
        <v>1.0211382113821139</v>
      </c>
      <c r="G68" s="84">
        <f t="shared" si="2"/>
        <v>1.0211382113821139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2608</v>
      </c>
      <c r="E69" s="26">
        <f t="shared" si="0"/>
        <v>28</v>
      </c>
      <c r="F69" s="8">
        <f t="shared" si="1"/>
        <v>1.0108527131782945</v>
      </c>
      <c r="G69" s="84">
        <f t="shared" si="2"/>
        <v>1.0108527131782945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24104</v>
      </c>
      <c r="E72" s="19">
        <f t="shared" si="3"/>
        <v>1741</v>
      </c>
      <c r="F72" s="16">
        <f t="shared" si="4"/>
        <v>1.0778518087913072</v>
      </c>
      <c r="G72" s="84">
        <f>(D72/C72)</f>
        <v>1.0778518087913072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1854</v>
      </c>
      <c r="E74" s="26">
        <f t="shared" si="3"/>
        <v>294</v>
      </c>
      <c r="F74" s="8">
        <f t="shared" si="4"/>
        <v>1.1884615384615385</v>
      </c>
      <c r="G74" s="84">
        <f t="shared" si="5"/>
        <v>1.1884615384615385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514</v>
      </c>
      <c r="E75" s="26">
        <f t="shared" si="3"/>
        <v>-26</v>
      </c>
      <c r="F75" s="8">
        <f t="shared" si="4"/>
        <v>0.95185185185185184</v>
      </c>
      <c r="G75" s="84">
        <f t="shared" si="5"/>
        <v>0.95185185185185184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2148</v>
      </c>
      <c r="E81" s="26">
        <f t="shared" si="3"/>
        <v>618</v>
      </c>
      <c r="F81" s="8">
        <f t="shared" si="4"/>
        <v>1.4039215686274509</v>
      </c>
      <c r="G81" s="84">
        <f t="shared" si="5"/>
        <v>1.4039215686274509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4161</v>
      </c>
      <c r="E82" s="26">
        <f t="shared" si="3"/>
        <v>-219</v>
      </c>
      <c r="F82" s="8">
        <f t="shared" si="4"/>
        <v>0.95</v>
      </c>
      <c r="G82" s="84">
        <f t="shared" si="5"/>
        <v>0.95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1734</v>
      </c>
      <c r="E86" s="26">
        <f t="shared" si="3"/>
        <v>714</v>
      </c>
      <c r="F86" s="8">
        <f t="shared" si="4"/>
        <v>1.7</v>
      </c>
      <c r="G86" s="84">
        <f t="shared" si="5"/>
        <v>1.7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4163</v>
      </c>
      <c r="E89" s="19">
        <f t="shared" si="3"/>
        <v>713</v>
      </c>
      <c r="F89" s="16">
        <f t="shared" si="4"/>
        <v>1.2066666666666668</v>
      </c>
      <c r="G89" s="84">
        <f t="shared" si="5"/>
        <v>1.2066666666666668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2384</v>
      </c>
      <c r="E91" s="26">
        <f t="shared" si="3"/>
        <v>404</v>
      </c>
      <c r="F91" s="8">
        <f t="shared" si="4"/>
        <v>1.204040404040404</v>
      </c>
      <c r="G91" s="84">
        <f t="shared" si="5"/>
        <v>1.204040404040404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4957</v>
      </c>
      <c r="E100" s="19">
        <f t="shared" si="3"/>
        <v>-2712</v>
      </c>
      <c r="F100" s="16">
        <f t="shared" si="4"/>
        <v>0.64636849654452988</v>
      </c>
      <c r="G100" s="84">
        <f t="shared" si="5"/>
        <v>0.64636849654452988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7">
        <v>1197</v>
      </c>
      <c r="E101" s="33">
        <f t="shared" si="3"/>
        <v>-2452</v>
      </c>
      <c r="F101" s="34">
        <f t="shared" si="4"/>
        <v>0.32803507810359001</v>
      </c>
      <c r="G101" s="84">
        <f t="shared" si="5"/>
        <v>0.32803507810359001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5361</v>
      </c>
      <c r="E103" s="19">
        <f t="shared" si="3"/>
        <v>-1236</v>
      </c>
      <c r="F103" s="16">
        <f t="shared" si="4"/>
        <v>0.81264211005002274</v>
      </c>
      <c r="G103" s="84">
        <f t="shared" si="5"/>
        <v>0.81264211005002274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87">
        <v>2177</v>
      </c>
      <c r="E104" s="33">
        <f t="shared" si="3"/>
        <v>-348</v>
      </c>
      <c r="F104" s="34">
        <f t="shared" si="4"/>
        <v>0.86217821782178217</v>
      </c>
      <c r="G104" s="84">
        <f t="shared" si="5"/>
        <v>0.86217821782178217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3184</v>
      </c>
      <c r="E105" s="26">
        <f t="shared" si="3"/>
        <v>-888</v>
      </c>
      <c r="F105" s="8">
        <f t="shared" si="4"/>
        <v>0.78192534381139489</v>
      </c>
      <c r="G105" s="84">
        <f t="shared" si="5"/>
        <v>0.78192534381139489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4270</v>
      </c>
      <c r="E106" s="19">
        <f t="shared" si="3"/>
        <v>-227</v>
      </c>
      <c r="F106" s="16">
        <f t="shared" si="4"/>
        <v>0.94952190349121635</v>
      </c>
      <c r="G106" s="84">
        <f t="shared" si="5"/>
        <v>0.94952190349121635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1213</v>
      </c>
      <c r="E108" s="26">
        <f t="shared" si="3"/>
        <v>-227</v>
      </c>
      <c r="F108" s="8">
        <f t="shared" si="4"/>
        <v>0.84236111111111112</v>
      </c>
      <c r="G108" s="84">
        <f t="shared" si="5"/>
        <v>0.84236111111111112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2113</v>
      </c>
      <c r="E109" s="26">
        <f t="shared" si="3"/>
        <v>-14</v>
      </c>
      <c r="F109" s="8">
        <f t="shared" si="4"/>
        <v>0.99341795956746592</v>
      </c>
      <c r="G109" s="84">
        <f t="shared" si="5"/>
        <v>0.99341795956746592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11786</v>
      </c>
      <c r="E110" s="19">
        <f t="shared" si="3"/>
        <v>164</v>
      </c>
      <c r="F110" s="16">
        <f t="shared" si="4"/>
        <v>1.0141111684735846</v>
      </c>
      <c r="G110" s="84">
        <f t="shared" si="5"/>
        <v>1.0141111684735846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3217</v>
      </c>
      <c r="E111" s="33">
        <f t="shared" si="3"/>
        <v>17</v>
      </c>
      <c r="F111" s="34">
        <f t="shared" si="4"/>
        <v>1.0053125000000001</v>
      </c>
      <c r="G111" s="84">
        <f t="shared" si="5"/>
        <v>1.0053125000000001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8569</v>
      </c>
      <c r="E112" s="26">
        <f t="shared" si="3"/>
        <v>147</v>
      </c>
      <c r="F112" s="8">
        <f t="shared" si="4"/>
        <v>1.0174542863927809</v>
      </c>
      <c r="G112" s="84">
        <f t="shared" si="5"/>
        <v>1.0174542863927809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2169</v>
      </c>
      <c r="E113" s="19">
        <f t="shared" si="3"/>
        <v>119</v>
      </c>
      <c r="F113" s="20">
        <f t="shared" si="4"/>
        <v>1.0580487804878049</v>
      </c>
      <c r="G113" s="84">
        <f t="shared" si="5"/>
        <v>1.0580487804878049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2169</v>
      </c>
      <c r="E114" s="33">
        <f t="shared" si="3"/>
        <v>119</v>
      </c>
      <c r="F114" s="34">
        <f t="shared" si="4"/>
        <v>1.0580487804878049</v>
      </c>
      <c r="G114" s="84">
        <f t="shared" si="5"/>
        <v>1.0580487804878049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5137</v>
      </c>
      <c r="E119" s="27">
        <f t="shared" si="3"/>
        <v>-87</v>
      </c>
      <c r="F119" s="16">
        <f t="shared" si="4"/>
        <v>0.98334609494640124</v>
      </c>
      <c r="G119" s="84">
        <f t="shared" si="5"/>
        <v>0.98334609494640124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1522</v>
      </c>
      <c r="E121" s="26">
        <f t="shared" si="3"/>
        <v>-127</v>
      </c>
      <c r="F121" s="8">
        <f t="shared" si="4"/>
        <v>0.92298362644026688</v>
      </c>
      <c r="G121" s="84">
        <f t="shared" si="5"/>
        <v>0.92298362644026688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406</v>
      </c>
      <c r="E123" s="19">
        <f t="shared" si="3"/>
        <v>81</v>
      </c>
      <c r="F123" s="20">
        <f t="shared" si="4"/>
        <v>1.2492307692307691</v>
      </c>
      <c r="G123" s="84">
        <f t="shared" si="5"/>
        <v>1.2492307692307691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406</v>
      </c>
      <c r="E124" s="33">
        <f t="shared" si="3"/>
        <v>81</v>
      </c>
      <c r="F124" s="34">
        <f>+D124/C124</f>
        <v>1.2492307692307691</v>
      </c>
      <c r="G124" s="84">
        <f t="shared" si="5"/>
        <v>1.2492307692307691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14273</v>
      </c>
      <c r="E125" s="19">
        <f t="shared" si="3"/>
        <v>158</v>
      </c>
      <c r="F125" s="16">
        <f>+D125/C125</f>
        <v>1.0111937654976975</v>
      </c>
      <c r="G125" s="84">
        <f t="shared" si="5"/>
        <v>1.0111937654976975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1266</v>
      </c>
      <c r="E127" s="26">
        <f t="shared" si="3"/>
        <v>216</v>
      </c>
      <c r="F127" s="8">
        <f t="shared" si="4"/>
        <v>1.2057142857142857</v>
      </c>
      <c r="G127" s="84">
        <f t="shared" si="5"/>
        <v>1.2057142857142857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4557</v>
      </c>
      <c r="E129" s="26">
        <f t="shared" si="3"/>
        <v>-56</v>
      </c>
      <c r="F129" s="8">
        <f t="shared" si="4"/>
        <v>0.98786039453717756</v>
      </c>
      <c r="G129" s="84">
        <f t="shared" si="5"/>
        <v>0.98786039453717756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1413</v>
      </c>
      <c r="E131" s="26">
        <f t="shared" si="3"/>
        <v>63</v>
      </c>
      <c r="F131" s="8">
        <f t="shared" si="4"/>
        <v>1.0466666666666666</v>
      </c>
      <c r="G131" s="84">
        <f t="shared" si="5"/>
        <v>1.0466666666666666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5981</v>
      </c>
      <c r="E134" s="19">
        <f t="shared" ref="E134:E154" si="6">+D134-C134</f>
        <v>1006</v>
      </c>
      <c r="F134" s="20">
        <f t="shared" ref="F134:F154" si="7">+D134/C134</f>
        <v>1.2022110552763818</v>
      </c>
      <c r="G134" s="84">
        <f t="shared" ref="G134:G156" si="8">(D134/C134)</f>
        <v>1.2022110552763818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5981</v>
      </c>
      <c r="E135" s="33">
        <f t="shared" si="6"/>
        <v>1006</v>
      </c>
      <c r="F135" s="34">
        <f t="shared" si="7"/>
        <v>1.2022110552763818</v>
      </c>
      <c r="G135" s="84">
        <f t="shared" si="8"/>
        <v>1.2022110552763818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9238</v>
      </c>
      <c r="E136" s="19">
        <f t="shared" si="6"/>
        <v>313</v>
      </c>
      <c r="F136" s="16">
        <f t="shared" si="7"/>
        <v>1.0350700280112044</v>
      </c>
      <c r="G136" s="84">
        <f t="shared" si="8"/>
        <v>1.0350700280112044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2470</v>
      </c>
      <c r="E138" s="26">
        <f t="shared" si="6"/>
        <v>340</v>
      </c>
      <c r="F138" s="8">
        <f t="shared" si="7"/>
        <v>1.15962441314554</v>
      </c>
      <c r="G138" s="84">
        <f t="shared" si="8"/>
        <v>1.15962441314554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4486</v>
      </c>
      <c r="E139" s="26">
        <f t="shared" si="6"/>
        <v>166</v>
      </c>
      <c r="F139" s="8">
        <f t="shared" si="7"/>
        <v>1.0384259259259259</v>
      </c>
      <c r="G139" s="84">
        <f t="shared" si="8"/>
        <v>1.0384259259259259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19683</v>
      </c>
      <c r="E140" s="19">
        <f t="shared" si="6"/>
        <v>-2064</v>
      </c>
      <c r="F140" s="16">
        <f t="shared" si="7"/>
        <v>0.90509035729066079</v>
      </c>
      <c r="G140" s="84">
        <f t="shared" si="8"/>
        <v>0.90509035729066079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2437</v>
      </c>
      <c r="E144" s="26">
        <f t="shared" si="6"/>
        <v>-473</v>
      </c>
      <c r="F144" s="8">
        <f t="shared" si="7"/>
        <v>0.83745704467353954</v>
      </c>
      <c r="G144" s="84">
        <f t="shared" si="8"/>
        <v>0.83745704467353954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790</v>
      </c>
      <c r="E146" s="26">
        <f t="shared" si="6"/>
        <v>100</v>
      </c>
      <c r="F146" s="8">
        <f t="shared" si="7"/>
        <v>1.144927536231884</v>
      </c>
      <c r="G146" s="84">
        <f t="shared" si="8"/>
        <v>1.144927536231884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336</v>
      </c>
      <c r="E147" s="26">
        <f t="shared" si="6"/>
        <v>38</v>
      </c>
      <c r="F147" s="8">
        <f t="shared" si="7"/>
        <v>1.1275167785234899</v>
      </c>
      <c r="G147" s="84">
        <f t="shared" si="8"/>
        <v>1.1275167785234899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6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87">
        <v>1632</v>
      </c>
      <c r="E149" s="26">
        <f t="shared" si="6"/>
        <v>-767</v>
      </c>
      <c r="F149" s="8">
        <f t="shared" si="7"/>
        <v>0.68028345143809921</v>
      </c>
      <c r="G149" s="84">
        <f t="shared" si="8"/>
        <v>0.68028345143809921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242757</v>
      </c>
      <c r="E156" s="55">
        <f>+E5+E7+E24+E26+E31+E36+E42+E48+E50+E52+E56+E60+E62+E65+E72+E87+E89+E92+E94+E100+E103+E106+E110+E113+E115+E119+E123+E125+E134+E136+E140+E151+E153</f>
        <v>4362</v>
      </c>
      <c r="F156" s="56">
        <f>+D156/C156</f>
        <v>1.0182973636192034</v>
      </c>
      <c r="G156" s="82">
        <f t="shared" si="8"/>
        <v>1.0182973636192034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242757</v>
      </c>
      <c r="E160" s="14">
        <f>+D160-C160</f>
        <v>4362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478538</v>
      </c>
      <c r="D165" s="14">
        <f>+C165+2452</f>
        <v>480990</v>
      </c>
      <c r="E165" s="14">
        <f>479167-D165</f>
        <v>-1823</v>
      </c>
      <c r="F165" s="91">
        <f>+D165/F167</f>
        <v>1.0124677150801886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242757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{735B759A-0224-481C-B217-CFAE11B7D35E}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{8694AD32-14D8-43E5-852D-ABF44261BD23}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35B759A-0224-481C-B217-CFAE11B7D3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8694AD32-14D8-43E5-852D-ABF44261B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705F-FE8F-41DA-AF24-3093C8317FB0}">
  <dimension ref="B1:N242"/>
  <sheetViews>
    <sheetView topLeftCell="A135" zoomScale="120" zoomScaleNormal="120" workbookViewId="0">
      <selection activeCell="B152" sqref="B152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27041</v>
      </c>
      <c r="E7" s="19">
        <f t="shared" si="0"/>
        <v>696</v>
      </c>
      <c r="F7" s="16">
        <f t="shared" si="1"/>
        <v>1.0264186752704498</v>
      </c>
      <c r="G7" s="84">
        <f t="shared" si="2"/>
        <v>1.0264186752704498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1571</v>
      </c>
      <c r="E8" s="33">
        <f t="shared" si="0"/>
        <v>-4</v>
      </c>
      <c r="F8" s="34">
        <f t="shared" si="1"/>
        <v>0.99746031746031749</v>
      </c>
      <c r="G8" s="84">
        <f t="shared" si="2"/>
        <v>0.99746031746031749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846</v>
      </c>
      <c r="E10" s="26">
        <f t="shared" si="0"/>
        <v>36</v>
      </c>
      <c r="F10" s="8">
        <f t="shared" si="1"/>
        <v>1.0444444444444445</v>
      </c>
      <c r="G10" s="84">
        <f t="shared" si="2"/>
        <v>1.0444444444444445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1479</v>
      </c>
      <c r="E13" s="26">
        <f t="shared" si="0"/>
        <v>49</v>
      </c>
      <c r="F13" s="8">
        <f t="shared" si="1"/>
        <v>1.0342657342657342</v>
      </c>
      <c r="G13" s="84">
        <f t="shared" si="2"/>
        <v>1.0342657342657342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1193</v>
      </c>
      <c r="E14" s="26">
        <f t="shared" si="0"/>
        <v>83</v>
      </c>
      <c r="F14" s="8">
        <f t="shared" si="1"/>
        <v>1.0747747747747747</v>
      </c>
      <c r="G14" s="84">
        <f t="shared" si="2"/>
        <v>1.0747747747747747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2910</v>
      </c>
      <c r="E15" s="26">
        <f t="shared" si="0"/>
        <v>122</v>
      </c>
      <c r="F15" s="8">
        <f t="shared" si="1"/>
        <v>1.0437589670014347</v>
      </c>
      <c r="G15" s="84">
        <f t="shared" si="2"/>
        <v>1.0437589670014347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1006</v>
      </c>
      <c r="E17" s="26">
        <f t="shared" si="0"/>
        <v>46</v>
      </c>
      <c r="F17" s="8">
        <f t="shared" si="1"/>
        <v>1.0479166666666666</v>
      </c>
      <c r="G17" s="84">
        <f t="shared" si="2"/>
        <v>1.0479166666666666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3363</v>
      </c>
      <c r="E18" s="26">
        <f t="shared" si="0"/>
        <v>155</v>
      </c>
      <c r="F18" s="8">
        <f t="shared" si="1"/>
        <v>1.0483167082294265</v>
      </c>
      <c r="G18" s="84">
        <f t="shared" si="2"/>
        <v>1.0483167082294265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3953</v>
      </c>
      <c r="E22" s="26">
        <f t="shared" si="0"/>
        <v>23</v>
      </c>
      <c r="F22" s="8">
        <f t="shared" si="1"/>
        <v>1.005852417302799</v>
      </c>
      <c r="G22" s="84">
        <f t="shared" si="2"/>
        <v>1.005852417302799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1229</v>
      </c>
      <c r="E23" s="26">
        <f t="shared" si="0"/>
        <v>29</v>
      </c>
      <c r="F23" s="8">
        <f t="shared" si="1"/>
        <v>1.0241666666666667</v>
      </c>
      <c r="G23" s="84">
        <f t="shared" si="2"/>
        <v>1.0241666666666667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1772</v>
      </c>
      <c r="E24" s="19">
        <f t="shared" si="0"/>
        <v>547</v>
      </c>
      <c r="F24" s="16">
        <f t="shared" si="1"/>
        <v>1.446530612244898</v>
      </c>
      <c r="G24" s="84">
        <f t="shared" si="2"/>
        <v>1.446530612244898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1772</v>
      </c>
      <c r="E25" s="33">
        <f t="shared" si="0"/>
        <v>547</v>
      </c>
      <c r="F25" s="34">
        <f t="shared" si="1"/>
        <v>1.446530612244898</v>
      </c>
      <c r="G25" s="84">
        <f t="shared" si="2"/>
        <v>1.446530612244898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15946</v>
      </c>
      <c r="E26" s="19">
        <f t="shared" si="0"/>
        <v>2347</v>
      </c>
      <c r="F26" s="16">
        <f t="shared" si="1"/>
        <v>1.1725862195749688</v>
      </c>
      <c r="G26" s="84">
        <f t="shared" si="2"/>
        <v>1.1725862195749688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2992</v>
      </c>
      <c r="E28" s="26">
        <f t="shared" si="0"/>
        <v>622</v>
      </c>
      <c r="F28" s="8">
        <f t="shared" si="1"/>
        <v>1.2624472573839662</v>
      </c>
      <c r="G28" s="84">
        <f t="shared" si="2"/>
        <v>1.2624472573839662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2751</v>
      </c>
      <c r="E29" s="26">
        <f t="shared" si="0"/>
        <v>681</v>
      </c>
      <c r="F29" s="8">
        <f t="shared" si="1"/>
        <v>1.3289855072463768</v>
      </c>
      <c r="G29" s="84">
        <f t="shared" si="2"/>
        <v>1.3289855072463768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6838</v>
      </c>
      <c r="E30" s="26">
        <f t="shared" si="0"/>
        <v>629</v>
      </c>
      <c r="F30" s="8">
        <f t="shared" si="1"/>
        <v>1.1013045578998228</v>
      </c>
      <c r="G30" s="84">
        <f t="shared" si="2"/>
        <v>1.1013045578998228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12518</v>
      </c>
      <c r="E31" s="19">
        <f t="shared" si="0"/>
        <v>1653</v>
      </c>
      <c r="F31" s="16">
        <f t="shared" si="1"/>
        <v>1.1521398987574782</v>
      </c>
      <c r="G31" s="84">
        <f t="shared" si="2"/>
        <v>1.1521398987574782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2390</v>
      </c>
      <c r="E35" s="26">
        <f t="shared" si="0"/>
        <v>80</v>
      </c>
      <c r="F35" s="8">
        <f t="shared" si="1"/>
        <v>1.0346320346320346</v>
      </c>
      <c r="G35" s="84">
        <f t="shared" si="2"/>
        <v>1.0346320346320346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8788</v>
      </c>
      <c r="E36" s="19">
        <f t="shared" si="0"/>
        <v>-445</v>
      </c>
      <c r="F36" s="16">
        <f t="shared" si="1"/>
        <v>0.95180331419906861</v>
      </c>
      <c r="G36" s="84">
        <f t="shared" si="2"/>
        <v>0.95180331419906861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1731</v>
      </c>
      <c r="E37" s="33">
        <f t="shared" si="0"/>
        <v>-90</v>
      </c>
      <c r="F37" s="34">
        <f t="shared" si="1"/>
        <v>0.9505766062602965</v>
      </c>
      <c r="G37" s="84">
        <f t="shared" si="2"/>
        <v>0.9505766062602965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815</v>
      </c>
      <c r="E38" s="26">
        <f t="shared" si="0"/>
        <v>-85</v>
      </c>
      <c r="F38" s="8">
        <f t="shared" si="1"/>
        <v>0.90555555555555556</v>
      </c>
      <c r="G38" s="84">
        <f t="shared" si="2"/>
        <v>0.90555555555555556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3309</v>
      </c>
      <c r="E39" s="26">
        <f t="shared" si="0"/>
        <v>-131</v>
      </c>
      <c r="F39" s="8">
        <f t="shared" si="1"/>
        <v>0.96191860465116275</v>
      </c>
      <c r="G39" s="84">
        <f t="shared" si="2"/>
        <v>0.96191860465116275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2320</v>
      </c>
      <c r="E40" s="26">
        <f t="shared" si="0"/>
        <v>-77</v>
      </c>
      <c r="F40" s="8">
        <f t="shared" si="1"/>
        <v>0.96787651230705052</v>
      </c>
      <c r="G40" s="84">
        <f t="shared" si="2"/>
        <v>0.96787651230705052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613</v>
      </c>
      <c r="E41" s="26">
        <f t="shared" si="0"/>
        <v>-62</v>
      </c>
      <c r="F41" s="8">
        <f t="shared" si="1"/>
        <v>0.90814814814814815</v>
      </c>
      <c r="G41" s="84">
        <f t="shared" si="2"/>
        <v>0.90814814814814815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3415</v>
      </c>
      <c r="E42" s="19">
        <f t="shared" si="0"/>
        <v>-1190</v>
      </c>
      <c r="F42" s="16">
        <f t="shared" si="1"/>
        <v>0.74158523344191096</v>
      </c>
      <c r="G42" s="84">
        <f t="shared" si="2"/>
        <v>0.74158523344191096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532</v>
      </c>
      <c r="E43" s="33">
        <f t="shared" si="0"/>
        <v>-143</v>
      </c>
      <c r="F43" s="34">
        <f t="shared" si="1"/>
        <v>0.78814814814814815</v>
      </c>
      <c r="G43" s="84">
        <f t="shared" si="2"/>
        <v>0.78814814814814815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970</v>
      </c>
      <c r="E46" s="26">
        <f t="shared" si="0"/>
        <v>-290</v>
      </c>
      <c r="F46" s="8">
        <f t="shared" si="1"/>
        <v>0.76984126984126988</v>
      </c>
      <c r="G46" s="84">
        <f t="shared" si="2"/>
        <v>0.76984126984126988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2782</v>
      </c>
      <c r="E48" s="19">
        <f t="shared" si="0"/>
        <v>32</v>
      </c>
      <c r="F48" s="16">
        <f t="shared" si="1"/>
        <v>1.0116363636363637</v>
      </c>
      <c r="G48" s="84">
        <f t="shared" si="2"/>
        <v>1.0116363636363637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2782</v>
      </c>
      <c r="E49" s="33">
        <f t="shared" si="0"/>
        <v>32</v>
      </c>
      <c r="F49" s="34">
        <f t="shared" si="1"/>
        <v>1.0116363636363637</v>
      </c>
      <c r="G49" s="84">
        <f t="shared" si="2"/>
        <v>1.0116363636363637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3050</v>
      </c>
      <c r="E50" s="19">
        <f t="shared" si="0"/>
        <v>-524</v>
      </c>
      <c r="F50" s="16">
        <f t="shared" si="1"/>
        <v>0.85338556239507557</v>
      </c>
      <c r="G50" s="84">
        <f t="shared" si="2"/>
        <v>0.85338556239507557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3050</v>
      </c>
      <c r="E51" s="33">
        <f t="shared" si="0"/>
        <v>-524</v>
      </c>
      <c r="F51" s="34">
        <f>+D51/C51</f>
        <v>0.85338556239507557</v>
      </c>
      <c r="G51" s="84">
        <f t="shared" si="2"/>
        <v>0.85338556239507557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9037</v>
      </c>
      <c r="E56" s="19">
        <f t="shared" si="0"/>
        <v>882</v>
      </c>
      <c r="F56" s="16">
        <f t="shared" si="1"/>
        <v>1.1081545064377682</v>
      </c>
      <c r="G56" s="84">
        <f t="shared" si="2"/>
        <v>1.1081545064377682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2976</v>
      </c>
      <c r="E58" s="26">
        <f t="shared" si="0"/>
        <v>276</v>
      </c>
      <c r="F58" s="8">
        <f t="shared" si="1"/>
        <v>1.1022222222222222</v>
      </c>
      <c r="G58" s="84">
        <f t="shared" si="2"/>
        <v>1.1022222222222222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4366</v>
      </c>
      <c r="E59" s="26">
        <f t="shared" si="0"/>
        <v>436</v>
      </c>
      <c r="F59" s="8">
        <f t="shared" si="1"/>
        <v>1.110941475826972</v>
      </c>
      <c r="G59" s="84">
        <f t="shared" si="2"/>
        <v>1.110941475826972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22161</v>
      </c>
      <c r="E65" s="19">
        <f t="shared" si="0"/>
        <v>1191</v>
      </c>
      <c r="F65" s="16">
        <f t="shared" si="1"/>
        <v>1.0567954220314735</v>
      </c>
      <c r="G65" s="84">
        <f t="shared" si="2"/>
        <v>1.0567954220314735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5555</v>
      </c>
      <c r="E66" s="33">
        <f t="shared" si="0"/>
        <v>185</v>
      </c>
      <c r="F66" s="34">
        <f t="shared" si="1"/>
        <v>1.0344506517690875</v>
      </c>
      <c r="G66" s="84">
        <f t="shared" si="2"/>
        <v>1.0344506517690875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2378</v>
      </c>
      <c r="E67" s="26">
        <f t="shared" si="0"/>
        <v>-142</v>
      </c>
      <c r="F67" s="8">
        <f t="shared" si="1"/>
        <v>0.94365079365079363</v>
      </c>
      <c r="G67" s="84">
        <f t="shared" si="2"/>
        <v>0.94365079365079363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2518</v>
      </c>
      <c r="E68" s="26">
        <f t="shared" si="0"/>
        <v>58</v>
      </c>
      <c r="F68" s="8">
        <f t="shared" si="1"/>
        <v>1.0235772357723578</v>
      </c>
      <c r="G68" s="84">
        <f t="shared" si="2"/>
        <v>1.0235772357723578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2608</v>
      </c>
      <c r="E69" s="26">
        <f t="shared" si="0"/>
        <v>28</v>
      </c>
      <c r="F69" s="8">
        <f t="shared" si="1"/>
        <v>1.0108527131782945</v>
      </c>
      <c r="G69" s="84">
        <f t="shared" si="2"/>
        <v>1.0108527131782945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24118</v>
      </c>
      <c r="E72" s="19">
        <f t="shared" si="3"/>
        <v>1755</v>
      </c>
      <c r="F72" s="16">
        <f t="shared" si="4"/>
        <v>1.0784778428654473</v>
      </c>
      <c r="G72" s="84">
        <f>(D72/C72)</f>
        <v>1.0784778428654473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1855</v>
      </c>
      <c r="E74" s="26">
        <f t="shared" si="3"/>
        <v>295</v>
      </c>
      <c r="F74" s="8">
        <f t="shared" si="4"/>
        <v>1.1891025641025641</v>
      </c>
      <c r="G74" s="84">
        <f t="shared" si="5"/>
        <v>1.1891025641025641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514</v>
      </c>
      <c r="E75" s="26">
        <f t="shared" si="3"/>
        <v>-26</v>
      </c>
      <c r="F75" s="8">
        <f t="shared" si="4"/>
        <v>0.95185185185185184</v>
      </c>
      <c r="G75" s="84">
        <f t="shared" si="5"/>
        <v>0.95185185185185184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2148</v>
      </c>
      <c r="E81" s="26">
        <f t="shared" si="3"/>
        <v>618</v>
      </c>
      <c r="F81" s="8">
        <f t="shared" si="4"/>
        <v>1.4039215686274509</v>
      </c>
      <c r="G81" s="84">
        <f t="shared" si="5"/>
        <v>1.4039215686274509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4174</v>
      </c>
      <c r="E82" s="26">
        <f t="shared" si="3"/>
        <v>-206</v>
      </c>
      <c r="F82" s="8">
        <f t="shared" si="4"/>
        <v>0.95296803652968032</v>
      </c>
      <c r="G82" s="84">
        <f t="shared" si="5"/>
        <v>0.95296803652968032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1734</v>
      </c>
      <c r="E86" s="26">
        <f t="shared" si="3"/>
        <v>714</v>
      </c>
      <c r="F86" s="8">
        <f t="shared" si="4"/>
        <v>1.7</v>
      </c>
      <c r="G86" s="84">
        <f t="shared" si="5"/>
        <v>1.7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4163</v>
      </c>
      <c r="E89" s="19">
        <f t="shared" si="3"/>
        <v>713</v>
      </c>
      <c r="F89" s="16">
        <f t="shared" si="4"/>
        <v>1.2066666666666668</v>
      </c>
      <c r="G89" s="84">
        <f t="shared" si="5"/>
        <v>1.2066666666666668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2384</v>
      </c>
      <c r="E91" s="26">
        <f t="shared" si="3"/>
        <v>404</v>
      </c>
      <c r="F91" s="8">
        <f t="shared" si="4"/>
        <v>1.204040404040404</v>
      </c>
      <c r="G91" s="84">
        <f t="shared" si="5"/>
        <v>1.204040404040404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4957</v>
      </c>
      <c r="E100" s="19">
        <f t="shared" si="3"/>
        <v>-2712</v>
      </c>
      <c r="F100" s="16">
        <f t="shared" si="4"/>
        <v>0.64636849654452988</v>
      </c>
      <c r="G100" s="84">
        <f t="shared" si="5"/>
        <v>0.64636849654452988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7">
        <v>1197</v>
      </c>
      <c r="E101" s="33">
        <f t="shared" si="3"/>
        <v>-2452</v>
      </c>
      <c r="F101" s="34">
        <f t="shared" si="4"/>
        <v>0.32803507810359001</v>
      </c>
      <c r="G101" s="84">
        <f t="shared" si="5"/>
        <v>0.32803507810359001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5363</v>
      </c>
      <c r="E103" s="19">
        <f t="shared" si="3"/>
        <v>-1234</v>
      </c>
      <c r="F103" s="16">
        <f t="shared" si="4"/>
        <v>0.81294527815673789</v>
      </c>
      <c r="G103" s="84">
        <f t="shared" si="5"/>
        <v>0.81294527815673789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87">
        <v>2177</v>
      </c>
      <c r="E104" s="33">
        <f t="shared" si="3"/>
        <v>-348</v>
      </c>
      <c r="F104" s="34">
        <f t="shared" si="4"/>
        <v>0.86217821782178217</v>
      </c>
      <c r="G104" s="84">
        <f t="shared" si="5"/>
        <v>0.86217821782178217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3186</v>
      </c>
      <c r="E105" s="26">
        <f t="shared" si="3"/>
        <v>-886</v>
      </c>
      <c r="F105" s="8">
        <f t="shared" si="4"/>
        <v>0.78241650294695486</v>
      </c>
      <c r="G105" s="84">
        <f t="shared" si="5"/>
        <v>0.78241650294695486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4270</v>
      </c>
      <c r="E106" s="19">
        <f t="shared" si="3"/>
        <v>-227</v>
      </c>
      <c r="F106" s="16">
        <f t="shared" si="4"/>
        <v>0.94952190349121635</v>
      </c>
      <c r="G106" s="84">
        <f t="shared" si="5"/>
        <v>0.94952190349121635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1213</v>
      </c>
      <c r="E108" s="26">
        <f t="shared" si="3"/>
        <v>-227</v>
      </c>
      <c r="F108" s="8">
        <f t="shared" si="4"/>
        <v>0.84236111111111112</v>
      </c>
      <c r="G108" s="84">
        <f t="shared" si="5"/>
        <v>0.84236111111111112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2113</v>
      </c>
      <c r="E109" s="26">
        <f t="shared" si="3"/>
        <v>-14</v>
      </c>
      <c r="F109" s="8">
        <f t="shared" si="4"/>
        <v>0.99341795956746592</v>
      </c>
      <c r="G109" s="84">
        <f t="shared" si="5"/>
        <v>0.99341795956746592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11786</v>
      </c>
      <c r="E110" s="19">
        <f t="shared" si="3"/>
        <v>164</v>
      </c>
      <c r="F110" s="16">
        <f t="shared" si="4"/>
        <v>1.0141111684735846</v>
      </c>
      <c r="G110" s="84">
        <f t="shared" si="5"/>
        <v>1.0141111684735846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3217</v>
      </c>
      <c r="E111" s="33">
        <f t="shared" si="3"/>
        <v>17</v>
      </c>
      <c r="F111" s="34">
        <f t="shared" si="4"/>
        <v>1.0053125000000001</v>
      </c>
      <c r="G111" s="84">
        <f t="shared" si="5"/>
        <v>1.0053125000000001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8569</v>
      </c>
      <c r="E112" s="26">
        <f t="shared" si="3"/>
        <v>147</v>
      </c>
      <c r="F112" s="8">
        <f t="shared" si="4"/>
        <v>1.0174542863927809</v>
      </c>
      <c r="G112" s="84">
        <f t="shared" si="5"/>
        <v>1.0174542863927809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2169</v>
      </c>
      <c r="E113" s="19">
        <f t="shared" si="3"/>
        <v>119</v>
      </c>
      <c r="F113" s="20">
        <f t="shared" si="4"/>
        <v>1.0580487804878049</v>
      </c>
      <c r="G113" s="84">
        <f t="shared" si="5"/>
        <v>1.0580487804878049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2169</v>
      </c>
      <c r="E114" s="33">
        <f t="shared" si="3"/>
        <v>119</v>
      </c>
      <c r="F114" s="34">
        <f t="shared" si="4"/>
        <v>1.0580487804878049</v>
      </c>
      <c r="G114" s="84">
        <f t="shared" si="5"/>
        <v>1.0580487804878049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5143</v>
      </c>
      <c r="E119" s="27">
        <f t="shared" si="3"/>
        <v>-81</v>
      </c>
      <c r="F119" s="16">
        <f t="shared" si="4"/>
        <v>0.98449464012251153</v>
      </c>
      <c r="G119" s="84">
        <f t="shared" si="5"/>
        <v>0.98449464012251153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1528</v>
      </c>
      <c r="E121" s="26">
        <f t="shared" si="3"/>
        <v>-121</v>
      </c>
      <c r="F121" s="8">
        <f t="shared" si="4"/>
        <v>0.92662219526986056</v>
      </c>
      <c r="G121" s="84">
        <f t="shared" si="5"/>
        <v>0.92662219526986056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406</v>
      </c>
      <c r="E123" s="19">
        <f t="shared" si="3"/>
        <v>81</v>
      </c>
      <c r="F123" s="20">
        <f t="shared" si="4"/>
        <v>1.2492307692307691</v>
      </c>
      <c r="G123" s="84">
        <f t="shared" si="5"/>
        <v>1.2492307692307691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406</v>
      </c>
      <c r="E124" s="33">
        <f t="shared" si="3"/>
        <v>81</v>
      </c>
      <c r="F124" s="34">
        <f>+D124/C124</f>
        <v>1.2492307692307691</v>
      </c>
      <c r="G124" s="84">
        <f t="shared" si="5"/>
        <v>1.2492307692307691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14273</v>
      </c>
      <c r="E125" s="19">
        <f t="shared" si="3"/>
        <v>158</v>
      </c>
      <c r="F125" s="16">
        <f>+D125/C125</f>
        <v>1.0111937654976975</v>
      </c>
      <c r="G125" s="84">
        <f t="shared" si="5"/>
        <v>1.0111937654976975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1266</v>
      </c>
      <c r="E127" s="26">
        <f t="shared" si="3"/>
        <v>216</v>
      </c>
      <c r="F127" s="8">
        <f t="shared" si="4"/>
        <v>1.2057142857142857</v>
      </c>
      <c r="G127" s="84">
        <f t="shared" si="5"/>
        <v>1.2057142857142857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4557</v>
      </c>
      <c r="E129" s="26">
        <f t="shared" si="3"/>
        <v>-56</v>
      </c>
      <c r="F129" s="8">
        <f t="shared" si="4"/>
        <v>0.98786039453717756</v>
      </c>
      <c r="G129" s="84">
        <f t="shared" si="5"/>
        <v>0.98786039453717756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1413</v>
      </c>
      <c r="E131" s="26">
        <f t="shared" si="3"/>
        <v>63</v>
      </c>
      <c r="F131" s="8">
        <f t="shared" si="4"/>
        <v>1.0466666666666666</v>
      </c>
      <c r="G131" s="84">
        <f t="shared" si="5"/>
        <v>1.0466666666666666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644</v>
      </c>
      <c r="E132" s="26">
        <f t="shared" si="3"/>
        <v>-46</v>
      </c>
      <c r="F132" s="8">
        <f t="shared" si="4"/>
        <v>0.93333333333333335</v>
      </c>
      <c r="G132" s="84">
        <f t="shared" si="5"/>
        <v>0.93333333333333335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5985</v>
      </c>
      <c r="E134" s="19">
        <f t="shared" ref="E134:E154" si="6">+D134-C134</f>
        <v>1010</v>
      </c>
      <c r="F134" s="20">
        <f t="shared" ref="F134:F154" si="7">+D134/C134</f>
        <v>1.2030150753768845</v>
      </c>
      <c r="G134" s="84">
        <f t="shared" ref="G134:G156" si="8">(D134/C134)</f>
        <v>1.2030150753768845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5985</v>
      </c>
      <c r="E135" s="33">
        <f t="shared" si="6"/>
        <v>1010</v>
      </c>
      <c r="F135" s="34">
        <f t="shared" si="7"/>
        <v>1.2030150753768845</v>
      </c>
      <c r="G135" s="84">
        <f t="shared" si="8"/>
        <v>1.2030150753768845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9238</v>
      </c>
      <c r="E136" s="19">
        <f t="shared" si="6"/>
        <v>313</v>
      </c>
      <c r="F136" s="16">
        <f t="shared" si="7"/>
        <v>1.0350700280112044</v>
      </c>
      <c r="G136" s="84">
        <f t="shared" si="8"/>
        <v>1.0350700280112044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2470</v>
      </c>
      <c r="E138" s="26">
        <f t="shared" si="6"/>
        <v>340</v>
      </c>
      <c r="F138" s="8">
        <f t="shared" si="7"/>
        <v>1.15962441314554</v>
      </c>
      <c r="G138" s="84">
        <f t="shared" si="8"/>
        <v>1.15962441314554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4486</v>
      </c>
      <c r="E139" s="26">
        <f t="shared" si="6"/>
        <v>166</v>
      </c>
      <c r="F139" s="8">
        <f t="shared" si="7"/>
        <v>1.0384259259259259</v>
      </c>
      <c r="G139" s="84">
        <f t="shared" si="8"/>
        <v>1.0384259259259259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19685</v>
      </c>
      <c r="E140" s="19">
        <f t="shared" si="6"/>
        <v>-2062</v>
      </c>
      <c r="F140" s="16">
        <f t="shared" si="7"/>
        <v>0.90518232399871246</v>
      </c>
      <c r="G140" s="84">
        <f t="shared" si="8"/>
        <v>0.90518232399871246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2437</v>
      </c>
      <c r="E144" s="26">
        <f t="shared" si="6"/>
        <v>-473</v>
      </c>
      <c r="F144" s="8">
        <f t="shared" si="7"/>
        <v>0.83745704467353954</v>
      </c>
      <c r="G144" s="84">
        <f t="shared" si="8"/>
        <v>0.83745704467353954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790</v>
      </c>
      <c r="E146" s="26">
        <f t="shared" si="6"/>
        <v>100</v>
      </c>
      <c r="F146" s="8">
        <f t="shared" si="7"/>
        <v>1.144927536231884</v>
      </c>
      <c r="G146" s="84">
        <f t="shared" si="8"/>
        <v>1.144927536231884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336</v>
      </c>
      <c r="E147" s="26">
        <f t="shared" si="6"/>
        <v>38</v>
      </c>
      <c r="F147" s="8">
        <f t="shared" si="7"/>
        <v>1.1275167785234899</v>
      </c>
      <c r="G147" s="84">
        <f t="shared" si="8"/>
        <v>1.1275167785234899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8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1634</v>
      </c>
      <c r="E149" s="26">
        <f t="shared" si="6"/>
        <v>-765</v>
      </c>
      <c r="F149" s="8">
        <f t="shared" si="7"/>
        <v>0.68111713213839098</v>
      </c>
      <c r="G149" s="84">
        <f t="shared" si="8"/>
        <v>0.68111713213839098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242814</v>
      </c>
      <c r="E156" s="55">
        <f>+E5+E7+E24+E26+E31+E36+E42+E48+E50+E52+E56+E60+E62+E65+E72+E87+E89+E92+E94+E100+E103+E106+E110+E113+E115+E119+E123+E125+E134+E136+E140+E151+E153</f>
        <v>4419</v>
      </c>
      <c r="F156" s="56">
        <f>+D156/C156</f>
        <v>1.0185364625935946</v>
      </c>
      <c r="G156" s="82">
        <f t="shared" si="8"/>
        <v>1.0185364625935946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242814</v>
      </c>
      <c r="E160" s="14">
        <f>+D160-C160</f>
        <v>4419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478595</v>
      </c>
      <c r="D165" s="14">
        <f>+C165+2452</f>
        <v>481047</v>
      </c>
      <c r="E165" s="14">
        <f>479167-D165</f>
        <v>-1880</v>
      </c>
      <c r="F165" s="91">
        <f>+D165/F167</f>
        <v>1.01258769815626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242814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{35CAB5FD-D2EC-493C-82B5-942ECED1FC17}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{0903D25B-8C20-4506-B511-6E510DEB3C8A}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5CAB5FD-D2EC-493C-82B5-942ECED1FC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0903D25B-8C20-4506-B511-6E510DEB3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DA74-AF67-45F0-BA5D-C142B9B50A8F}">
  <dimension ref="B1:N242"/>
  <sheetViews>
    <sheetView tabSelected="1" topLeftCell="A96" zoomScale="120" zoomScaleNormal="120" workbookViewId="0">
      <selection activeCell="D101" sqref="D101"/>
    </sheetView>
  </sheetViews>
  <sheetFormatPr baseColWidth="10" defaultRowHeight="15" x14ac:dyDescent="0.25"/>
  <cols>
    <col min="2" max="2" width="85" customWidth="1"/>
    <col min="6" max="6" width="15.5703125" style="7" customWidth="1"/>
    <col min="7" max="7" width="10.85546875" style="38" customWidth="1"/>
    <col min="8" max="8" width="20.5703125" style="38" customWidth="1"/>
    <col min="9" max="14" width="11.42578125" style="38"/>
  </cols>
  <sheetData>
    <row r="1" spans="2:9" s="38" customFormat="1" ht="15.75" thickBot="1" x14ac:dyDescent="0.3">
      <c r="B1"/>
      <c r="C1"/>
      <c r="D1"/>
      <c r="E1"/>
      <c r="F1" s="7"/>
    </row>
    <row r="2" spans="2:9" s="38" customFormat="1" ht="15.75" thickBot="1" x14ac:dyDescent="0.3">
      <c r="B2" s="92" t="s">
        <v>267</v>
      </c>
      <c r="C2" s="93"/>
      <c r="D2" s="93"/>
      <c r="E2" s="93"/>
      <c r="F2" s="94"/>
    </row>
    <row r="3" spans="2:9" s="38" customFormat="1" ht="15.75" thickBot="1" x14ac:dyDescent="0.3">
      <c r="B3"/>
      <c r="C3"/>
      <c r="D3"/>
      <c r="E3"/>
      <c r="F3" s="7"/>
    </row>
    <row r="4" spans="2:9" s="38" customFormat="1" ht="36.75" customHeight="1" thickBot="1" x14ac:dyDescent="0.3">
      <c r="B4" s="79" t="s">
        <v>152</v>
      </c>
      <c r="C4" s="80" t="s">
        <v>98</v>
      </c>
      <c r="D4" s="80" t="s">
        <v>150</v>
      </c>
      <c r="E4" s="80" t="s">
        <v>264</v>
      </c>
      <c r="F4" s="81" t="s">
        <v>308</v>
      </c>
      <c r="G4" s="25" t="s">
        <v>151</v>
      </c>
    </row>
    <row r="5" spans="2:9" s="38" customFormat="1" ht="15.75" thickBot="1" x14ac:dyDescent="0.3">
      <c r="B5" s="17" t="s">
        <v>0</v>
      </c>
      <c r="C5" s="27">
        <f>+C6</f>
        <v>475</v>
      </c>
      <c r="D5" s="27">
        <f>+D6</f>
        <v>515</v>
      </c>
      <c r="E5" s="19">
        <f>+D5-C5</f>
        <v>40</v>
      </c>
      <c r="F5" s="16">
        <f>+D5/C5</f>
        <v>1.0842105263157895</v>
      </c>
      <c r="G5" s="83">
        <f>(D5/C5)</f>
        <v>1.0842105263157895</v>
      </c>
      <c r="H5" s="38" t="s">
        <v>229</v>
      </c>
      <c r="I5" s="39">
        <v>1575</v>
      </c>
    </row>
    <row r="6" spans="2:9" s="38" customFormat="1" ht="15.75" thickBot="1" x14ac:dyDescent="0.3">
      <c r="B6" s="3" t="s">
        <v>1</v>
      </c>
      <c r="C6" s="9">
        <v>475</v>
      </c>
      <c r="D6" s="9">
        <v>515</v>
      </c>
      <c r="E6" s="26">
        <f t="shared" ref="E6:E69" si="0">+D6-C6</f>
        <v>40</v>
      </c>
      <c r="F6" s="8">
        <f t="shared" ref="F6:F69" si="1">+D6/C6</f>
        <v>1.0842105263157895</v>
      </c>
      <c r="G6" s="84">
        <f t="shared" ref="G6:G69" si="2">(D6/C6)</f>
        <v>1.0842105263157895</v>
      </c>
      <c r="H6" s="38" t="s">
        <v>230</v>
      </c>
      <c r="I6" s="39">
        <v>2950</v>
      </c>
    </row>
    <row r="7" spans="2:9" s="38" customFormat="1" ht="15.75" thickBot="1" x14ac:dyDescent="0.3">
      <c r="B7" s="17" t="s">
        <v>2</v>
      </c>
      <c r="C7" s="27">
        <f>SUM(C8:C23)</f>
        <v>26345</v>
      </c>
      <c r="D7" s="27">
        <f>SUM(D8:D23)</f>
        <v>27046</v>
      </c>
      <c r="E7" s="19">
        <f t="shared" si="0"/>
        <v>701</v>
      </c>
      <c r="F7" s="16">
        <f t="shared" si="1"/>
        <v>1.0266084646042892</v>
      </c>
      <c r="G7" s="84">
        <f t="shared" si="2"/>
        <v>1.0266084646042892</v>
      </c>
      <c r="H7" s="38" t="s">
        <v>231</v>
      </c>
      <c r="I7" s="39">
        <v>4618</v>
      </c>
    </row>
    <row r="8" spans="2:9" s="38" customFormat="1" ht="15.75" thickBot="1" x14ac:dyDescent="0.3">
      <c r="B8" s="31" t="s">
        <v>3</v>
      </c>
      <c r="C8" s="32">
        <v>1575</v>
      </c>
      <c r="D8" s="67">
        <v>1571</v>
      </c>
      <c r="E8" s="33">
        <f t="shared" si="0"/>
        <v>-4</v>
      </c>
      <c r="F8" s="34">
        <f t="shared" si="1"/>
        <v>0.99746031746031749</v>
      </c>
      <c r="G8" s="84">
        <f t="shared" si="2"/>
        <v>0.99746031746031749</v>
      </c>
      <c r="H8" s="38" t="s">
        <v>232</v>
      </c>
      <c r="I8" s="39">
        <v>1925</v>
      </c>
    </row>
    <row r="9" spans="2:9" s="38" customFormat="1" ht="15.75" thickBot="1" x14ac:dyDescent="0.3">
      <c r="B9" s="4" t="s">
        <v>4</v>
      </c>
      <c r="C9" s="10">
        <v>650</v>
      </c>
      <c r="D9" s="67">
        <v>643</v>
      </c>
      <c r="E9" s="26">
        <f t="shared" si="0"/>
        <v>-7</v>
      </c>
      <c r="F9" s="8">
        <f t="shared" si="1"/>
        <v>0.98923076923076925</v>
      </c>
      <c r="G9" s="84">
        <f t="shared" si="2"/>
        <v>0.98923076923076925</v>
      </c>
      <c r="H9" s="38" t="s">
        <v>233</v>
      </c>
      <c r="I9" s="39">
        <v>1823</v>
      </c>
    </row>
    <row r="10" spans="2:9" s="38" customFormat="1" ht="15.75" thickBot="1" x14ac:dyDescent="0.3">
      <c r="B10" s="4" t="s">
        <v>5</v>
      </c>
      <c r="C10" s="10">
        <v>810</v>
      </c>
      <c r="D10" s="67">
        <v>846</v>
      </c>
      <c r="E10" s="26">
        <f t="shared" si="0"/>
        <v>36</v>
      </c>
      <c r="F10" s="8">
        <f t="shared" si="1"/>
        <v>1.0444444444444445</v>
      </c>
      <c r="G10" s="84">
        <f t="shared" si="2"/>
        <v>1.0444444444444445</v>
      </c>
      <c r="H10" s="38" t="s">
        <v>234</v>
      </c>
      <c r="I10" s="39">
        <v>900</v>
      </c>
    </row>
    <row r="11" spans="2:9" s="38" customFormat="1" ht="15.75" thickBot="1" x14ac:dyDescent="0.3">
      <c r="B11" s="4" t="s">
        <v>6</v>
      </c>
      <c r="C11" s="10">
        <v>298</v>
      </c>
      <c r="D11" s="67">
        <v>368</v>
      </c>
      <c r="E11" s="26">
        <f t="shared" si="0"/>
        <v>70</v>
      </c>
      <c r="F11" s="8">
        <f t="shared" si="1"/>
        <v>1.2348993288590604</v>
      </c>
      <c r="G11" s="84">
        <f t="shared" si="2"/>
        <v>1.2348993288590604</v>
      </c>
      <c r="H11" s="38" t="s">
        <v>235</v>
      </c>
      <c r="I11" s="39">
        <v>675</v>
      </c>
    </row>
    <row r="12" spans="2:9" s="38" customFormat="1" ht="15.75" thickBot="1" x14ac:dyDescent="0.3">
      <c r="B12" s="4" t="s">
        <v>7</v>
      </c>
      <c r="C12" s="10">
        <v>986</v>
      </c>
      <c r="D12" s="67">
        <v>947</v>
      </c>
      <c r="E12" s="26">
        <f t="shared" si="0"/>
        <v>-39</v>
      </c>
      <c r="F12" s="8">
        <f t="shared" si="1"/>
        <v>0.96044624746450302</v>
      </c>
      <c r="G12" s="84">
        <f t="shared" si="2"/>
        <v>0.96044624746450302</v>
      </c>
      <c r="H12" s="38" t="s">
        <v>236</v>
      </c>
      <c r="I12" s="39">
        <v>1440</v>
      </c>
    </row>
    <row r="13" spans="2:9" s="38" customFormat="1" ht="15.75" thickBot="1" x14ac:dyDescent="0.3">
      <c r="B13" s="4" t="s">
        <v>8</v>
      </c>
      <c r="C13" s="10">
        <v>1430</v>
      </c>
      <c r="D13" s="67">
        <v>1479</v>
      </c>
      <c r="E13" s="26">
        <f t="shared" si="0"/>
        <v>49</v>
      </c>
      <c r="F13" s="8">
        <f t="shared" si="1"/>
        <v>1.0342657342657342</v>
      </c>
      <c r="G13" s="84">
        <f t="shared" si="2"/>
        <v>1.0342657342657342</v>
      </c>
      <c r="H13" s="38" t="s">
        <v>237</v>
      </c>
      <c r="I13" s="39">
        <v>1550</v>
      </c>
    </row>
    <row r="14" spans="2:9" s="38" customFormat="1" ht="15.75" thickBot="1" x14ac:dyDescent="0.3">
      <c r="B14" s="4" t="s">
        <v>9</v>
      </c>
      <c r="C14" s="10">
        <v>1110</v>
      </c>
      <c r="D14" s="67">
        <v>1193</v>
      </c>
      <c r="E14" s="26">
        <f t="shared" si="0"/>
        <v>83</v>
      </c>
      <c r="F14" s="8">
        <f t="shared" si="1"/>
        <v>1.0747747747747747</v>
      </c>
      <c r="G14" s="84">
        <f t="shared" si="2"/>
        <v>1.0747747747747747</v>
      </c>
      <c r="H14" s="38" t="s">
        <v>238</v>
      </c>
      <c r="I14" s="39">
        <v>3850</v>
      </c>
    </row>
    <row r="15" spans="2:9" s="38" customFormat="1" ht="15.75" thickBot="1" x14ac:dyDescent="0.3">
      <c r="B15" s="4" t="s">
        <v>10</v>
      </c>
      <c r="C15" s="10">
        <v>2788</v>
      </c>
      <c r="D15" s="67">
        <v>2914</v>
      </c>
      <c r="E15" s="26">
        <f t="shared" si="0"/>
        <v>126</v>
      </c>
      <c r="F15" s="8">
        <f t="shared" si="1"/>
        <v>1.0451936872309899</v>
      </c>
      <c r="G15" s="84">
        <f t="shared" si="2"/>
        <v>1.0451936872309899</v>
      </c>
      <c r="H15" s="38" t="s">
        <v>239</v>
      </c>
      <c r="I15" s="39">
        <v>475</v>
      </c>
    </row>
    <row r="16" spans="2:9" s="38" customFormat="1" ht="15.75" thickBot="1" x14ac:dyDescent="0.3">
      <c r="B16" s="4" t="s">
        <v>11</v>
      </c>
      <c r="C16" s="10">
        <v>1650</v>
      </c>
      <c r="D16" s="67">
        <v>1728</v>
      </c>
      <c r="E16" s="26">
        <f t="shared" si="0"/>
        <v>78</v>
      </c>
      <c r="F16" s="8">
        <f t="shared" si="1"/>
        <v>1.0472727272727274</v>
      </c>
      <c r="G16" s="84">
        <f t="shared" si="2"/>
        <v>1.0472727272727274</v>
      </c>
      <c r="H16" s="38" t="s">
        <v>240</v>
      </c>
      <c r="I16" s="39">
        <v>2425</v>
      </c>
    </row>
    <row r="17" spans="2:9" s="38" customFormat="1" ht="15.75" thickBot="1" x14ac:dyDescent="0.3">
      <c r="B17" s="4" t="s">
        <v>12</v>
      </c>
      <c r="C17" s="10">
        <v>960</v>
      </c>
      <c r="D17" s="67">
        <v>1006</v>
      </c>
      <c r="E17" s="26">
        <f t="shared" si="0"/>
        <v>46</v>
      </c>
      <c r="F17" s="8">
        <f t="shared" si="1"/>
        <v>1.0479166666666666</v>
      </c>
      <c r="G17" s="84">
        <f t="shared" si="2"/>
        <v>1.0479166666666666</v>
      </c>
      <c r="H17" s="38" t="s">
        <v>241</v>
      </c>
      <c r="I17" s="39">
        <v>3674</v>
      </c>
    </row>
    <row r="18" spans="2:9" s="38" customFormat="1" ht="15.75" thickBot="1" x14ac:dyDescent="0.3">
      <c r="B18" s="4" t="s">
        <v>13</v>
      </c>
      <c r="C18" s="10">
        <v>3208</v>
      </c>
      <c r="D18" s="67">
        <v>3363</v>
      </c>
      <c r="E18" s="26">
        <f t="shared" si="0"/>
        <v>155</v>
      </c>
      <c r="F18" s="8">
        <f t="shared" si="1"/>
        <v>1.0483167082294265</v>
      </c>
      <c r="G18" s="84">
        <f t="shared" si="2"/>
        <v>1.0483167082294265</v>
      </c>
      <c r="H18" s="38" t="s">
        <v>242</v>
      </c>
      <c r="I18" s="39">
        <v>3200</v>
      </c>
    </row>
    <row r="19" spans="2:9" s="38" customFormat="1" ht="15.75" thickBot="1" x14ac:dyDescent="0.3">
      <c r="B19" s="4" t="s">
        <v>14</v>
      </c>
      <c r="C19" s="10">
        <v>1020</v>
      </c>
      <c r="D19" s="67">
        <v>1033</v>
      </c>
      <c r="E19" s="26">
        <f t="shared" si="0"/>
        <v>13</v>
      </c>
      <c r="F19" s="8">
        <f t="shared" si="1"/>
        <v>1.0127450980392156</v>
      </c>
      <c r="G19" s="84">
        <f t="shared" si="2"/>
        <v>1.0127450980392156</v>
      </c>
      <c r="H19" s="38" t="s">
        <v>243</v>
      </c>
      <c r="I19" s="39">
        <v>745</v>
      </c>
    </row>
    <row r="20" spans="2:9" s="38" customFormat="1" ht="15.75" thickBot="1" x14ac:dyDescent="0.3">
      <c r="B20" s="4" t="s">
        <v>15</v>
      </c>
      <c r="C20" s="10">
        <v>1730</v>
      </c>
      <c r="D20" s="67">
        <v>1698</v>
      </c>
      <c r="E20" s="26">
        <f t="shared" si="0"/>
        <v>-32</v>
      </c>
      <c r="F20" s="8">
        <f t="shared" si="1"/>
        <v>0.98150289017341041</v>
      </c>
      <c r="G20" s="84">
        <f t="shared" si="2"/>
        <v>0.98150289017341041</v>
      </c>
      <c r="H20" s="38" t="s">
        <v>244</v>
      </c>
      <c r="I20" s="39">
        <v>1625</v>
      </c>
    </row>
    <row r="21" spans="2:9" s="38" customFormat="1" ht="15.75" thickBot="1" x14ac:dyDescent="0.3">
      <c r="B21" s="4" t="s">
        <v>16</v>
      </c>
      <c r="C21" s="10">
        <v>3000</v>
      </c>
      <c r="D21" s="67">
        <v>3074</v>
      </c>
      <c r="E21" s="26">
        <f t="shared" si="0"/>
        <v>74</v>
      </c>
      <c r="F21" s="8">
        <f t="shared" si="1"/>
        <v>1.0246666666666666</v>
      </c>
      <c r="G21" s="84">
        <f t="shared" si="2"/>
        <v>1.0246666666666666</v>
      </c>
      <c r="H21" s="38" t="s">
        <v>244</v>
      </c>
      <c r="I21" s="39">
        <v>1175</v>
      </c>
    </row>
    <row r="22" spans="2:9" s="38" customFormat="1" ht="15.75" thickBot="1" x14ac:dyDescent="0.3">
      <c r="B22" s="4" t="s">
        <v>17</v>
      </c>
      <c r="C22" s="10">
        <v>3930</v>
      </c>
      <c r="D22" s="67">
        <v>3953</v>
      </c>
      <c r="E22" s="26">
        <f t="shared" si="0"/>
        <v>23</v>
      </c>
      <c r="F22" s="8">
        <f t="shared" si="1"/>
        <v>1.005852417302799</v>
      </c>
      <c r="G22" s="84">
        <f t="shared" si="2"/>
        <v>1.005852417302799</v>
      </c>
      <c r="H22" s="38" t="s">
        <v>245</v>
      </c>
      <c r="I22" s="39">
        <v>2475</v>
      </c>
    </row>
    <row r="23" spans="2:9" s="38" customFormat="1" ht="15.75" thickBot="1" x14ac:dyDescent="0.3">
      <c r="B23" s="5" t="s">
        <v>18</v>
      </c>
      <c r="C23" s="10">
        <v>1200</v>
      </c>
      <c r="D23" s="67">
        <v>1230</v>
      </c>
      <c r="E23" s="26">
        <f t="shared" si="0"/>
        <v>30</v>
      </c>
      <c r="F23" s="8">
        <f t="shared" si="1"/>
        <v>1.0249999999999999</v>
      </c>
      <c r="G23" s="84">
        <f t="shared" si="2"/>
        <v>1.0249999999999999</v>
      </c>
      <c r="H23" s="38" t="s">
        <v>246</v>
      </c>
      <c r="I23" s="39">
        <v>4666</v>
      </c>
    </row>
    <row r="24" spans="2:9" s="38" customFormat="1" ht="15.75" thickBot="1" x14ac:dyDescent="0.3">
      <c r="B24" s="17" t="s">
        <v>19</v>
      </c>
      <c r="C24" s="71">
        <f>+C25</f>
        <v>1225</v>
      </c>
      <c r="D24" s="27">
        <f>+D25</f>
        <v>1772</v>
      </c>
      <c r="E24" s="19">
        <f t="shared" si="0"/>
        <v>547</v>
      </c>
      <c r="F24" s="16">
        <f t="shared" si="1"/>
        <v>1.446530612244898</v>
      </c>
      <c r="G24" s="84">
        <f t="shared" si="2"/>
        <v>1.446530612244898</v>
      </c>
      <c r="H24" s="38" t="s">
        <v>247</v>
      </c>
      <c r="I24" s="39">
        <v>2299</v>
      </c>
    </row>
    <row r="25" spans="2:9" s="38" customFormat="1" ht="15.75" thickBot="1" x14ac:dyDescent="0.3">
      <c r="B25" s="1" t="s">
        <v>20</v>
      </c>
      <c r="C25" s="72">
        <v>1225</v>
      </c>
      <c r="D25" s="35">
        <v>1772</v>
      </c>
      <c r="E25" s="33">
        <f t="shared" si="0"/>
        <v>547</v>
      </c>
      <c r="F25" s="34">
        <f t="shared" si="1"/>
        <v>1.446530612244898</v>
      </c>
      <c r="G25" s="84">
        <f t="shared" si="2"/>
        <v>1.446530612244898</v>
      </c>
      <c r="H25" s="38" t="s">
        <v>248</v>
      </c>
      <c r="I25" s="39">
        <v>1400</v>
      </c>
    </row>
    <row r="26" spans="2:9" s="38" customFormat="1" ht="15.75" thickBot="1" x14ac:dyDescent="0.3">
      <c r="B26" s="73" t="s">
        <v>21</v>
      </c>
      <c r="C26" s="27">
        <f>SUM(C27:C30)</f>
        <v>13599</v>
      </c>
      <c r="D26" s="27">
        <f>SUM(D27:D30)</f>
        <v>15946</v>
      </c>
      <c r="E26" s="19">
        <f t="shared" si="0"/>
        <v>2347</v>
      </c>
      <c r="F26" s="16">
        <f t="shared" si="1"/>
        <v>1.1725862195749688</v>
      </c>
      <c r="G26" s="84">
        <f t="shared" si="2"/>
        <v>1.1725862195749688</v>
      </c>
      <c r="H26" s="38" t="s">
        <v>249</v>
      </c>
      <c r="I26" s="39">
        <v>668</v>
      </c>
    </row>
    <row r="27" spans="2:9" s="38" customFormat="1" ht="15.75" thickBot="1" x14ac:dyDescent="0.3">
      <c r="B27" s="31" t="s">
        <v>22</v>
      </c>
      <c r="C27" s="70">
        <v>2950</v>
      </c>
      <c r="D27" s="67">
        <v>3365</v>
      </c>
      <c r="E27" s="26">
        <f t="shared" si="0"/>
        <v>415</v>
      </c>
      <c r="F27" s="8">
        <f t="shared" si="1"/>
        <v>1.1406779661016948</v>
      </c>
      <c r="G27" s="84">
        <f t="shared" si="2"/>
        <v>1.1406779661016948</v>
      </c>
      <c r="H27" s="38" t="s">
        <v>250</v>
      </c>
      <c r="I27" s="39">
        <v>780</v>
      </c>
    </row>
    <row r="28" spans="2:9" s="38" customFormat="1" ht="15.75" thickBot="1" x14ac:dyDescent="0.3">
      <c r="B28" s="4" t="s">
        <v>23</v>
      </c>
      <c r="C28" s="52">
        <v>2370</v>
      </c>
      <c r="D28" s="67">
        <v>2992</v>
      </c>
      <c r="E28" s="26">
        <f t="shared" si="0"/>
        <v>622</v>
      </c>
      <c r="F28" s="8">
        <f t="shared" si="1"/>
        <v>1.2624472573839662</v>
      </c>
      <c r="G28" s="84">
        <f t="shared" si="2"/>
        <v>1.2624472573839662</v>
      </c>
      <c r="H28" s="38" t="s">
        <v>251</v>
      </c>
      <c r="I28" s="39">
        <v>270</v>
      </c>
    </row>
    <row r="29" spans="2:9" s="38" customFormat="1" ht="15.75" thickBot="1" x14ac:dyDescent="0.3">
      <c r="B29" s="4" t="s">
        <v>24</v>
      </c>
      <c r="C29" s="52">
        <v>2070</v>
      </c>
      <c r="D29" s="67">
        <v>2751</v>
      </c>
      <c r="E29" s="26">
        <f t="shared" si="0"/>
        <v>681</v>
      </c>
      <c r="F29" s="8">
        <f t="shared" si="1"/>
        <v>1.3289855072463768</v>
      </c>
      <c r="G29" s="84">
        <f t="shared" si="2"/>
        <v>1.3289855072463768</v>
      </c>
      <c r="H29" s="38" t="s">
        <v>252</v>
      </c>
      <c r="I29" s="39">
        <v>960</v>
      </c>
    </row>
    <row r="30" spans="2:9" s="38" customFormat="1" ht="15.75" thickBot="1" x14ac:dyDescent="0.3">
      <c r="B30" s="5" t="s">
        <v>25</v>
      </c>
      <c r="C30" s="52">
        <v>6209</v>
      </c>
      <c r="D30" s="67">
        <v>6838</v>
      </c>
      <c r="E30" s="26">
        <f t="shared" si="0"/>
        <v>629</v>
      </c>
      <c r="F30" s="8">
        <f t="shared" si="1"/>
        <v>1.1013045578998228</v>
      </c>
      <c r="G30" s="84">
        <f t="shared" si="2"/>
        <v>1.1013045578998228</v>
      </c>
      <c r="H30" s="38" t="s">
        <v>253</v>
      </c>
      <c r="I30" s="39">
        <v>1410</v>
      </c>
    </row>
    <row r="31" spans="2:9" s="38" customFormat="1" ht="15.75" thickBot="1" x14ac:dyDescent="0.3">
      <c r="B31" s="17" t="s">
        <v>26</v>
      </c>
      <c r="C31" s="27">
        <f>SUM(C32:C35)</f>
        <v>10865</v>
      </c>
      <c r="D31" s="27">
        <f>SUM(D32:D35)</f>
        <v>12518</v>
      </c>
      <c r="E31" s="19">
        <f t="shared" si="0"/>
        <v>1653</v>
      </c>
      <c r="F31" s="16">
        <f t="shared" si="1"/>
        <v>1.1521398987574782</v>
      </c>
      <c r="G31" s="84">
        <f t="shared" si="2"/>
        <v>1.1521398987574782</v>
      </c>
      <c r="H31" s="38" t="s">
        <v>254</v>
      </c>
      <c r="I31" s="39">
        <v>1110</v>
      </c>
    </row>
    <row r="32" spans="2:9" s="38" customFormat="1" ht="15.75" thickBot="1" x14ac:dyDescent="0.3">
      <c r="B32" s="31" t="s">
        <v>27</v>
      </c>
      <c r="C32" s="70">
        <v>4600</v>
      </c>
      <c r="D32" s="67">
        <v>4920</v>
      </c>
      <c r="E32" s="33">
        <f t="shared" si="0"/>
        <v>320</v>
      </c>
      <c r="F32" s="34">
        <f t="shared" si="1"/>
        <v>1.0695652173913044</v>
      </c>
      <c r="G32" s="84">
        <f t="shared" si="2"/>
        <v>1.0695652173913044</v>
      </c>
      <c r="H32" s="38" t="s">
        <v>255</v>
      </c>
      <c r="I32" s="39">
        <v>2760</v>
      </c>
    </row>
    <row r="33" spans="2:9" s="38" customFormat="1" ht="15.75" thickBot="1" x14ac:dyDescent="0.3">
      <c r="B33" s="4" t="s">
        <v>28</v>
      </c>
      <c r="C33" s="52">
        <v>1975</v>
      </c>
      <c r="D33" s="67">
        <v>3105</v>
      </c>
      <c r="E33" s="26">
        <f t="shared" si="0"/>
        <v>1130</v>
      </c>
      <c r="F33" s="8">
        <f t="shared" si="1"/>
        <v>1.5721518987341772</v>
      </c>
      <c r="G33" s="84">
        <f t="shared" si="2"/>
        <v>1.5721518987341772</v>
      </c>
      <c r="H33" s="38" t="s">
        <v>256</v>
      </c>
      <c r="I33" s="39">
        <v>2365</v>
      </c>
    </row>
    <row r="34" spans="2:9" s="38" customFormat="1" ht="15.75" thickBot="1" x14ac:dyDescent="0.3">
      <c r="B34" s="4" t="s">
        <v>29</v>
      </c>
      <c r="C34" s="52">
        <v>1980</v>
      </c>
      <c r="D34" s="67">
        <v>2103</v>
      </c>
      <c r="E34" s="26">
        <f t="shared" si="0"/>
        <v>123</v>
      </c>
      <c r="F34" s="8">
        <f t="shared" si="1"/>
        <v>1.062121212121212</v>
      </c>
      <c r="G34" s="84">
        <f t="shared" si="2"/>
        <v>1.062121212121212</v>
      </c>
      <c r="H34" s="38" t="s">
        <v>257</v>
      </c>
      <c r="I34" s="39">
        <v>2070</v>
      </c>
    </row>
    <row r="35" spans="2:9" s="38" customFormat="1" ht="15.75" thickBot="1" x14ac:dyDescent="0.3">
      <c r="B35" s="5" t="s">
        <v>30</v>
      </c>
      <c r="C35" s="52">
        <v>2310</v>
      </c>
      <c r="D35" s="67">
        <v>2390</v>
      </c>
      <c r="E35" s="26">
        <f t="shared" si="0"/>
        <v>80</v>
      </c>
      <c r="F35" s="8">
        <f t="shared" si="1"/>
        <v>1.0346320346320346</v>
      </c>
      <c r="G35" s="84">
        <f t="shared" si="2"/>
        <v>1.0346320346320346</v>
      </c>
      <c r="H35" s="38" t="s">
        <v>258</v>
      </c>
      <c r="I35" s="39">
        <v>976</v>
      </c>
    </row>
    <row r="36" spans="2:9" s="38" customFormat="1" ht="15.75" thickBot="1" x14ac:dyDescent="0.3">
      <c r="B36" s="17" t="s">
        <v>31</v>
      </c>
      <c r="C36" s="27">
        <f>SUM(C37:C41)</f>
        <v>9233</v>
      </c>
      <c r="D36" s="27">
        <f>SUM(D37:D41)</f>
        <v>8788</v>
      </c>
      <c r="E36" s="19">
        <f t="shared" si="0"/>
        <v>-445</v>
      </c>
      <c r="F36" s="16">
        <f t="shared" si="1"/>
        <v>0.95180331419906861</v>
      </c>
      <c r="G36" s="84">
        <f t="shared" si="2"/>
        <v>0.95180331419906861</v>
      </c>
      <c r="H36" s="38" t="s">
        <v>259</v>
      </c>
      <c r="I36" s="39">
        <v>1556</v>
      </c>
    </row>
    <row r="37" spans="2:9" s="38" customFormat="1" ht="15.75" thickBot="1" x14ac:dyDescent="0.3">
      <c r="B37" s="31" t="s">
        <v>32</v>
      </c>
      <c r="C37" s="70">
        <v>1821</v>
      </c>
      <c r="D37" s="67">
        <v>1731</v>
      </c>
      <c r="E37" s="33">
        <f t="shared" si="0"/>
        <v>-90</v>
      </c>
      <c r="F37" s="34">
        <f t="shared" si="1"/>
        <v>0.9505766062602965</v>
      </c>
      <c r="G37" s="84">
        <f t="shared" si="2"/>
        <v>0.9505766062602965</v>
      </c>
      <c r="H37" s="38" t="s">
        <v>260</v>
      </c>
      <c r="I37" s="39">
        <v>529</v>
      </c>
    </row>
    <row r="38" spans="2:9" s="38" customFormat="1" ht="15.75" thickBot="1" x14ac:dyDescent="0.3">
      <c r="B38" s="4" t="s">
        <v>33</v>
      </c>
      <c r="C38" s="52">
        <v>900</v>
      </c>
      <c r="D38" s="67">
        <v>815</v>
      </c>
      <c r="E38" s="26">
        <f t="shared" si="0"/>
        <v>-85</v>
      </c>
      <c r="F38" s="8">
        <f t="shared" si="1"/>
        <v>0.90555555555555556</v>
      </c>
      <c r="G38" s="84">
        <f t="shared" si="2"/>
        <v>0.90555555555555556</v>
      </c>
      <c r="H38" s="38" t="s">
        <v>261</v>
      </c>
      <c r="I38" s="39">
        <v>300</v>
      </c>
    </row>
    <row r="39" spans="2:9" s="38" customFormat="1" ht="15.75" thickBot="1" x14ac:dyDescent="0.3">
      <c r="B39" s="4" t="s">
        <v>34</v>
      </c>
      <c r="C39" s="52">
        <v>3440</v>
      </c>
      <c r="D39" s="67">
        <v>3309</v>
      </c>
      <c r="E39" s="26">
        <f t="shared" si="0"/>
        <v>-131</v>
      </c>
      <c r="F39" s="8">
        <f t="shared" si="1"/>
        <v>0.96191860465116275</v>
      </c>
      <c r="G39" s="84">
        <f t="shared" si="2"/>
        <v>0.96191860465116275</v>
      </c>
      <c r="H39" s="38" t="s">
        <v>262</v>
      </c>
      <c r="I39" s="39">
        <v>480</v>
      </c>
    </row>
    <row r="40" spans="2:9" s="38" customFormat="1" ht="15.75" thickBot="1" x14ac:dyDescent="0.3">
      <c r="B40" s="4" t="s">
        <v>35</v>
      </c>
      <c r="C40" s="52">
        <v>2397</v>
      </c>
      <c r="D40" s="67">
        <v>2320</v>
      </c>
      <c r="E40" s="26">
        <f t="shared" si="0"/>
        <v>-77</v>
      </c>
      <c r="F40" s="8">
        <f t="shared" si="1"/>
        <v>0.96787651230705052</v>
      </c>
      <c r="G40" s="84">
        <f t="shared" si="2"/>
        <v>0.96787651230705052</v>
      </c>
      <c r="H40" s="38" t="s">
        <v>263</v>
      </c>
      <c r="I40" s="39">
        <v>651</v>
      </c>
    </row>
    <row r="41" spans="2:9" s="38" customFormat="1" ht="15.75" thickBot="1" x14ac:dyDescent="0.3">
      <c r="B41" s="5" t="s">
        <v>36</v>
      </c>
      <c r="C41" s="52">
        <v>675</v>
      </c>
      <c r="D41" s="67">
        <v>613</v>
      </c>
      <c r="E41" s="26">
        <f t="shared" si="0"/>
        <v>-62</v>
      </c>
      <c r="F41" s="8">
        <f t="shared" si="1"/>
        <v>0.90814814814814815</v>
      </c>
      <c r="G41" s="84">
        <f t="shared" si="2"/>
        <v>0.90814814814814815</v>
      </c>
      <c r="H41" s="38" t="s">
        <v>153</v>
      </c>
      <c r="I41" s="39">
        <v>472</v>
      </c>
    </row>
    <row r="42" spans="2:9" s="38" customFormat="1" ht="15.75" thickBot="1" x14ac:dyDescent="0.3">
      <c r="B42" s="17" t="s">
        <v>37</v>
      </c>
      <c r="C42" s="27">
        <f>SUM(C43:C47)</f>
        <v>4605</v>
      </c>
      <c r="D42" s="27">
        <f>SUM(D43:D47)</f>
        <v>3415</v>
      </c>
      <c r="E42" s="19">
        <f t="shared" si="0"/>
        <v>-1190</v>
      </c>
      <c r="F42" s="16">
        <f t="shared" si="1"/>
        <v>0.74158523344191096</v>
      </c>
      <c r="G42" s="84">
        <f t="shared" si="2"/>
        <v>0.74158523344191096</v>
      </c>
      <c r="H42" s="38" t="s">
        <v>154</v>
      </c>
      <c r="I42" s="39">
        <v>419</v>
      </c>
    </row>
    <row r="43" spans="2:9" s="38" customFormat="1" ht="15.75" thickBot="1" x14ac:dyDescent="0.3">
      <c r="B43" s="31" t="s">
        <v>38</v>
      </c>
      <c r="C43" s="70">
        <v>675</v>
      </c>
      <c r="D43" s="67">
        <v>532</v>
      </c>
      <c r="E43" s="33">
        <f t="shared" si="0"/>
        <v>-143</v>
      </c>
      <c r="F43" s="34">
        <f t="shared" si="1"/>
        <v>0.78814814814814815</v>
      </c>
      <c r="G43" s="84">
        <f t="shared" si="2"/>
        <v>0.78814814814814815</v>
      </c>
      <c r="H43" s="38" t="s">
        <v>155</v>
      </c>
      <c r="I43" s="39">
        <v>1470</v>
      </c>
    </row>
    <row r="44" spans="2:9" s="38" customFormat="1" ht="15.75" thickBot="1" x14ac:dyDescent="0.3">
      <c r="B44" s="4" t="s">
        <v>39</v>
      </c>
      <c r="C44" s="52">
        <v>960</v>
      </c>
      <c r="D44" s="67">
        <v>723</v>
      </c>
      <c r="E44" s="26">
        <f t="shared" si="0"/>
        <v>-237</v>
      </c>
      <c r="F44" s="8">
        <f t="shared" si="1"/>
        <v>0.75312500000000004</v>
      </c>
      <c r="G44" s="84">
        <f t="shared" si="2"/>
        <v>0.75312500000000004</v>
      </c>
      <c r="H44" s="38" t="s">
        <v>156</v>
      </c>
      <c r="I44" s="39">
        <v>1980</v>
      </c>
    </row>
    <row r="45" spans="2:9" s="38" customFormat="1" ht="15.75" thickBot="1" x14ac:dyDescent="0.3">
      <c r="B45" s="4" t="s">
        <v>40</v>
      </c>
      <c r="C45" s="52">
        <v>720</v>
      </c>
      <c r="D45" s="67">
        <v>578</v>
      </c>
      <c r="E45" s="26">
        <f t="shared" si="0"/>
        <v>-142</v>
      </c>
      <c r="F45" s="8">
        <f t="shared" si="1"/>
        <v>0.80277777777777781</v>
      </c>
      <c r="G45" s="84">
        <f t="shared" si="2"/>
        <v>0.80277777777777781</v>
      </c>
      <c r="H45" s="38" t="s">
        <v>157</v>
      </c>
      <c r="I45" s="39">
        <v>945</v>
      </c>
    </row>
    <row r="46" spans="2:9" s="38" customFormat="1" ht="15.75" thickBot="1" x14ac:dyDescent="0.3">
      <c r="B46" s="4" t="s">
        <v>41</v>
      </c>
      <c r="C46" s="52">
        <v>1260</v>
      </c>
      <c r="D46" s="67">
        <v>970</v>
      </c>
      <c r="E46" s="26">
        <f t="shared" si="0"/>
        <v>-290</v>
      </c>
      <c r="F46" s="8">
        <f t="shared" si="1"/>
        <v>0.76984126984126988</v>
      </c>
      <c r="G46" s="84">
        <f t="shared" si="2"/>
        <v>0.76984126984126988</v>
      </c>
      <c r="H46" s="38" t="s">
        <v>158</v>
      </c>
      <c r="I46" s="39">
        <v>720</v>
      </c>
    </row>
    <row r="47" spans="2:9" s="38" customFormat="1" ht="15.75" thickBot="1" x14ac:dyDescent="0.3">
      <c r="B47" s="5" t="s">
        <v>42</v>
      </c>
      <c r="C47" s="52">
        <v>990</v>
      </c>
      <c r="D47" s="67">
        <v>612</v>
      </c>
      <c r="E47" s="26">
        <f t="shared" si="0"/>
        <v>-378</v>
      </c>
      <c r="F47" s="8">
        <f t="shared" si="1"/>
        <v>0.61818181818181817</v>
      </c>
      <c r="G47" s="84">
        <f t="shared" si="2"/>
        <v>0.61818181818181817</v>
      </c>
      <c r="H47" s="38" t="s">
        <v>159</v>
      </c>
      <c r="I47" s="39">
        <v>2460</v>
      </c>
    </row>
    <row r="48" spans="2:9" s="38" customFormat="1" ht="15.75" thickBot="1" x14ac:dyDescent="0.3">
      <c r="B48" s="17" t="s">
        <v>43</v>
      </c>
      <c r="C48" s="27">
        <f>+C49</f>
        <v>2750</v>
      </c>
      <c r="D48" s="27">
        <f>+D49</f>
        <v>2782</v>
      </c>
      <c r="E48" s="19">
        <f t="shared" si="0"/>
        <v>32</v>
      </c>
      <c r="F48" s="16">
        <f t="shared" si="1"/>
        <v>1.0116363636363637</v>
      </c>
      <c r="G48" s="84">
        <f t="shared" si="2"/>
        <v>1.0116363636363637</v>
      </c>
      <c r="H48" s="38" t="s">
        <v>160</v>
      </c>
      <c r="I48" s="39">
        <v>1488</v>
      </c>
    </row>
    <row r="49" spans="2:9" s="38" customFormat="1" ht="15.75" thickBot="1" x14ac:dyDescent="0.3">
      <c r="B49" s="1" t="s">
        <v>44</v>
      </c>
      <c r="C49" s="35">
        <v>2750</v>
      </c>
      <c r="D49" s="67">
        <v>2782</v>
      </c>
      <c r="E49" s="33">
        <f t="shared" si="0"/>
        <v>32</v>
      </c>
      <c r="F49" s="34">
        <f t="shared" si="1"/>
        <v>1.0116363636363637</v>
      </c>
      <c r="G49" s="84">
        <f t="shared" si="2"/>
        <v>1.0116363636363637</v>
      </c>
      <c r="H49" s="38" t="s">
        <v>161</v>
      </c>
      <c r="I49" s="39">
        <v>1650</v>
      </c>
    </row>
    <row r="50" spans="2:9" s="38" customFormat="1" ht="15.75" thickBot="1" x14ac:dyDescent="0.3">
      <c r="B50" s="17" t="s">
        <v>45</v>
      </c>
      <c r="C50" s="27">
        <f>+C51</f>
        <v>3574</v>
      </c>
      <c r="D50" s="27">
        <f>+D51</f>
        <v>3050</v>
      </c>
      <c r="E50" s="19">
        <f t="shared" si="0"/>
        <v>-524</v>
      </c>
      <c r="F50" s="16">
        <f t="shared" si="1"/>
        <v>0.85338556239507557</v>
      </c>
      <c r="G50" s="84">
        <f t="shared" si="2"/>
        <v>0.85338556239507557</v>
      </c>
      <c r="H50" s="38" t="s">
        <v>162</v>
      </c>
      <c r="I50" s="39">
        <v>1045</v>
      </c>
    </row>
    <row r="51" spans="2:9" s="38" customFormat="1" ht="15.75" thickBot="1" x14ac:dyDescent="0.3">
      <c r="B51" s="1" t="s">
        <v>46</v>
      </c>
      <c r="C51" s="35">
        <v>3574</v>
      </c>
      <c r="D51" s="86">
        <v>3050</v>
      </c>
      <c r="E51" s="33">
        <f t="shared" si="0"/>
        <v>-524</v>
      </c>
      <c r="F51" s="34">
        <f>+D51/C51</f>
        <v>0.85338556239507557</v>
      </c>
      <c r="G51" s="84">
        <f t="shared" si="2"/>
        <v>0.85338556239507557</v>
      </c>
      <c r="H51" s="38" t="s">
        <v>163</v>
      </c>
      <c r="I51" s="39">
        <v>1105</v>
      </c>
    </row>
    <row r="52" spans="2:9" s="38" customFormat="1" ht="15.75" thickBot="1" x14ac:dyDescent="0.3">
      <c r="B52" s="17" t="s">
        <v>47</v>
      </c>
      <c r="C52" s="27">
        <f>SUM(C53:C55)</f>
        <v>4837</v>
      </c>
      <c r="D52" s="27">
        <f>SUM(D53:D55)</f>
        <v>4905</v>
      </c>
      <c r="E52" s="19">
        <f t="shared" si="0"/>
        <v>68</v>
      </c>
      <c r="F52" s="16">
        <f>+D52/C52</f>
        <v>1.0140583005995452</v>
      </c>
      <c r="G52" s="84">
        <f t="shared" si="2"/>
        <v>1.0140583005995452</v>
      </c>
      <c r="H52" s="38" t="s">
        <v>164</v>
      </c>
      <c r="I52" s="39">
        <v>2100</v>
      </c>
    </row>
    <row r="53" spans="2:9" s="38" customFormat="1" ht="15.75" thickBot="1" x14ac:dyDescent="0.3">
      <c r="B53" s="31" t="s">
        <v>48</v>
      </c>
      <c r="C53" s="70">
        <v>1425</v>
      </c>
      <c r="D53" s="67">
        <v>1475</v>
      </c>
      <c r="E53" s="33">
        <f t="shared" si="0"/>
        <v>50</v>
      </c>
      <c r="F53" s="34">
        <f t="shared" si="1"/>
        <v>1.0350877192982457</v>
      </c>
      <c r="G53" s="84">
        <f t="shared" si="2"/>
        <v>1.0350877192982457</v>
      </c>
      <c r="H53" s="38" t="s">
        <v>165</v>
      </c>
      <c r="I53" s="39">
        <v>2930</v>
      </c>
    </row>
    <row r="54" spans="2:9" s="38" customFormat="1" ht="15.75" thickBot="1" x14ac:dyDescent="0.3">
      <c r="B54" s="4" t="s">
        <v>49</v>
      </c>
      <c r="C54" s="52">
        <v>2542</v>
      </c>
      <c r="D54" s="67">
        <v>2551</v>
      </c>
      <c r="E54" s="26">
        <f t="shared" si="0"/>
        <v>9</v>
      </c>
      <c r="F54" s="8">
        <f t="shared" si="1"/>
        <v>1.0035405192761606</v>
      </c>
      <c r="G54" s="84">
        <f t="shared" si="2"/>
        <v>1.0035405192761606</v>
      </c>
      <c r="H54" s="38" t="s">
        <v>166</v>
      </c>
      <c r="I54" s="39">
        <v>570</v>
      </c>
    </row>
    <row r="55" spans="2:9" s="38" customFormat="1" ht="15.75" thickBot="1" x14ac:dyDescent="0.3">
      <c r="B55" s="5" t="s">
        <v>50</v>
      </c>
      <c r="C55" s="52">
        <v>870</v>
      </c>
      <c r="D55" s="67">
        <v>879</v>
      </c>
      <c r="E55" s="26">
        <f t="shared" si="0"/>
        <v>9</v>
      </c>
      <c r="F55" s="8">
        <f t="shared" si="1"/>
        <v>1.0103448275862068</v>
      </c>
      <c r="G55" s="84">
        <f t="shared" si="2"/>
        <v>1.0103448275862068</v>
      </c>
      <c r="H55" s="38" t="s">
        <v>167</v>
      </c>
      <c r="I55" s="39">
        <v>680</v>
      </c>
    </row>
    <row r="56" spans="2:9" s="38" customFormat="1" ht="15.75" thickBot="1" x14ac:dyDescent="0.3">
      <c r="B56" s="17" t="s">
        <v>51</v>
      </c>
      <c r="C56" s="27">
        <f>SUM(C57:C59)</f>
        <v>8155</v>
      </c>
      <c r="D56" s="27">
        <f>SUM(D57:D59)</f>
        <v>9037</v>
      </c>
      <c r="E56" s="19">
        <f t="shared" si="0"/>
        <v>882</v>
      </c>
      <c r="F56" s="16">
        <f t="shared" si="1"/>
        <v>1.1081545064377682</v>
      </c>
      <c r="G56" s="84">
        <f t="shared" si="2"/>
        <v>1.1081545064377682</v>
      </c>
      <c r="H56" s="38" t="s">
        <v>168</v>
      </c>
      <c r="I56" s="39">
        <v>330</v>
      </c>
    </row>
    <row r="57" spans="2:9" s="38" customFormat="1" ht="15.75" thickBot="1" x14ac:dyDescent="0.3">
      <c r="B57" s="31" t="s">
        <v>52</v>
      </c>
      <c r="C57" s="70">
        <v>1525</v>
      </c>
      <c r="D57" s="67">
        <v>1695</v>
      </c>
      <c r="E57" s="33">
        <f t="shared" si="0"/>
        <v>170</v>
      </c>
      <c r="F57" s="34">
        <f t="shared" si="1"/>
        <v>1.1114754098360655</v>
      </c>
      <c r="G57" s="84">
        <f t="shared" si="2"/>
        <v>1.1114754098360655</v>
      </c>
      <c r="H57" s="38" t="s">
        <v>169</v>
      </c>
      <c r="I57" s="39">
        <v>690</v>
      </c>
    </row>
    <row r="58" spans="2:9" s="38" customFormat="1" ht="15.75" thickBot="1" x14ac:dyDescent="0.3">
      <c r="B58" s="4" t="s">
        <v>53</v>
      </c>
      <c r="C58" s="52">
        <v>2700</v>
      </c>
      <c r="D58" s="67">
        <v>2976</v>
      </c>
      <c r="E58" s="26">
        <f t="shared" si="0"/>
        <v>276</v>
      </c>
      <c r="F58" s="8">
        <f t="shared" si="1"/>
        <v>1.1022222222222222</v>
      </c>
      <c r="G58" s="84">
        <f t="shared" si="2"/>
        <v>1.1022222222222222</v>
      </c>
      <c r="H58" s="38" t="s">
        <v>170</v>
      </c>
      <c r="I58" s="39">
        <v>5340</v>
      </c>
    </row>
    <row r="59" spans="2:9" s="38" customFormat="1" ht="15.75" thickBot="1" x14ac:dyDescent="0.3">
      <c r="B59" s="5" t="s">
        <v>54</v>
      </c>
      <c r="C59" s="52">
        <v>3930</v>
      </c>
      <c r="D59" s="67">
        <v>4366</v>
      </c>
      <c r="E59" s="26">
        <f t="shared" si="0"/>
        <v>436</v>
      </c>
      <c r="F59" s="8">
        <f t="shared" si="1"/>
        <v>1.110941475826972</v>
      </c>
      <c r="G59" s="84">
        <f t="shared" si="2"/>
        <v>1.110941475826972</v>
      </c>
      <c r="H59" s="38" t="s">
        <v>171</v>
      </c>
      <c r="I59" s="39">
        <v>1620</v>
      </c>
    </row>
    <row r="60" spans="2:9" s="38" customFormat="1" ht="15.75" thickBot="1" x14ac:dyDescent="0.3">
      <c r="B60" s="17" t="s">
        <v>55</v>
      </c>
      <c r="C60" s="27">
        <f>+C61</f>
        <v>1000</v>
      </c>
      <c r="D60" s="27">
        <f>+D61</f>
        <v>1194</v>
      </c>
      <c r="E60" s="19">
        <f t="shared" si="0"/>
        <v>194</v>
      </c>
      <c r="F60" s="16">
        <f t="shared" si="1"/>
        <v>1.194</v>
      </c>
      <c r="G60" s="84">
        <f t="shared" si="2"/>
        <v>1.194</v>
      </c>
      <c r="H60" s="38" t="s">
        <v>172</v>
      </c>
      <c r="I60" s="39">
        <v>6210</v>
      </c>
    </row>
    <row r="61" spans="2:9" s="38" customFormat="1" ht="15.75" thickBot="1" x14ac:dyDescent="0.3">
      <c r="B61" s="1" t="s">
        <v>56</v>
      </c>
      <c r="C61" s="35">
        <v>1000</v>
      </c>
      <c r="D61" s="35">
        <v>1194</v>
      </c>
      <c r="E61" s="33">
        <f t="shared" si="0"/>
        <v>194</v>
      </c>
      <c r="F61" s="34">
        <f t="shared" si="1"/>
        <v>1.194</v>
      </c>
      <c r="G61" s="84">
        <f t="shared" si="2"/>
        <v>1.194</v>
      </c>
      <c r="H61" s="38" t="s">
        <v>173</v>
      </c>
      <c r="I61" s="39">
        <v>4285</v>
      </c>
    </row>
    <row r="62" spans="2:9" s="38" customFormat="1" ht="15.75" thickBot="1" x14ac:dyDescent="0.3">
      <c r="B62" s="17" t="s">
        <v>57</v>
      </c>
      <c r="C62" s="27">
        <f>+C63+C64</f>
        <v>7989</v>
      </c>
      <c r="D62" s="27">
        <f>+D63+D64</f>
        <v>8203</v>
      </c>
      <c r="E62" s="19">
        <f t="shared" si="0"/>
        <v>214</v>
      </c>
      <c r="F62" s="16">
        <f t="shared" si="1"/>
        <v>1.026786831893854</v>
      </c>
      <c r="G62" s="84">
        <f t="shared" si="2"/>
        <v>1.026786831893854</v>
      </c>
      <c r="H62" s="38" t="s">
        <v>172</v>
      </c>
      <c r="I62" s="39">
        <v>2325</v>
      </c>
    </row>
    <row r="63" spans="2:9" s="38" customFormat="1" ht="15.75" thickBot="1" x14ac:dyDescent="0.3">
      <c r="B63" s="31" t="s">
        <v>58</v>
      </c>
      <c r="C63" s="32">
        <v>3850</v>
      </c>
      <c r="D63" s="67">
        <v>3896</v>
      </c>
      <c r="E63" s="33">
        <f t="shared" si="0"/>
        <v>46</v>
      </c>
      <c r="F63" s="34">
        <f t="shared" si="1"/>
        <v>1.0119480519480519</v>
      </c>
      <c r="G63" s="84">
        <f t="shared" si="2"/>
        <v>1.0119480519480519</v>
      </c>
      <c r="H63" s="38" t="s">
        <v>174</v>
      </c>
      <c r="I63" s="39">
        <v>3384</v>
      </c>
    </row>
    <row r="64" spans="2:9" s="38" customFormat="1" ht="15.75" thickBot="1" x14ac:dyDescent="0.3">
      <c r="B64" s="5" t="s">
        <v>59</v>
      </c>
      <c r="C64" s="10">
        <v>4139</v>
      </c>
      <c r="D64" s="67">
        <v>4307</v>
      </c>
      <c r="E64" s="26">
        <f t="shared" si="0"/>
        <v>168</v>
      </c>
      <c r="F64" s="8">
        <f t="shared" si="1"/>
        <v>1.0405895143754531</v>
      </c>
      <c r="G64" s="84">
        <f t="shared" si="2"/>
        <v>1.0405895143754531</v>
      </c>
      <c r="H64" s="38" t="s">
        <v>172</v>
      </c>
      <c r="I64" s="39">
        <v>1260</v>
      </c>
    </row>
    <row r="65" spans="2:9" s="38" customFormat="1" ht="15.75" thickBot="1" x14ac:dyDescent="0.3">
      <c r="B65" s="17" t="s">
        <v>60</v>
      </c>
      <c r="C65" s="27">
        <f>SUM(C66:C71)</f>
        <v>20970</v>
      </c>
      <c r="D65" s="27">
        <f>SUM(D66:D71)</f>
        <v>22161</v>
      </c>
      <c r="E65" s="19">
        <f t="shared" si="0"/>
        <v>1191</v>
      </c>
      <c r="F65" s="16">
        <f t="shared" si="1"/>
        <v>1.0567954220314735</v>
      </c>
      <c r="G65" s="84">
        <f t="shared" si="2"/>
        <v>1.0567954220314735</v>
      </c>
      <c r="H65" s="38" t="s">
        <v>172</v>
      </c>
      <c r="I65" s="39">
        <v>870</v>
      </c>
    </row>
    <row r="66" spans="2:9" s="38" customFormat="1" ht="15.75" thickBot="1" x14ac:dyDescent="0.3">
      <c r="B66" s="31" t="s">
        <v>61</v>
      </c>
      <c r="C66" s="70">
        <v>5370</v>
      </c>
      <c r="D66" s="67">
        <v>5555</v>
      </c>
      <c r="E66" s="33">
        <f t="shared" si="0"/>
        <v>185</v>
      </c>
      <c r="F66" s="34">
        <f t="shared" si="1"/>
        <v>1.0344506517690875</v>
      </c>
      <c r="G66" s="84">
        <f t="shared" si="2"/>
        <v>1.0344506517690875</v>
      </c>
      <c r="H66" s="38" t="s">
        <v>172</v>
      </c>
      <c r="I66" s="39">
        <v>1909</v>
      </c>
    </row>
    <row r="67" spans="2:9" s="38" customFormat="1" ht="15.75" thickBot="1" x14ac:dyDescent="0.3">
      <c r="B67" s="4" t="s">
        <v>62</v>
      </c>
      <c r="C67" s="52">
        <v>2520</v>
      </c>
      <c r="D67" s="67">
        <v>2378</v>
      </c>
      <c r="E67" s="26">
        <f t="shared" si="0"/>
        <v>-142</v>
      </c>
      <c r="F67" s="8">
        <f t="shared" si="1"/>
        <v>0.94365079365079363</v>
      </c>
      <c r="G67" s="84">
        <f t="shared" si="2"/>
        <v>0.94365079365079363</v>
      </c>
      <c r="H67" s="38" t="s">
        <v>175</v>
      </c>
      <c r="I67" s="39">
        <v>4500</v>
      </c>
    </row>
    <row r="68" spans="2:9" s="38" customFormat="1" ht="15.75" thickBot="1" x14ac:dyDescent="0.3">
      <c r="B68" s="4" t="s">
        <v>63</v>
      </c>
      <c r="C68" s="52">
        <v>2460</v>
      </c>
      <c r="D68" s="67">
        <v>2518</v>
      </c>
      <c r="E68" s="26">
        <f t="shared" si="0"/>
        <v>58</v>
      </c>
      <c r="F68" s="8">
        <f t="shared" si="1"/>
        <v>1.0235772357723578</v>
      </c>
      <c r="G68" s="84">
        <f t="shared" si="2"/>
        <v>1.0235772357723578</v>
      </c>
      <c r="H68" s="38" t="s">
        <v>172</v>
      </c>
      <c r="I68" s="39">
        <v>4260</v>
      </c>
    </row>
    <row r="69" spans="2:9" s="38" customFormat="1" ht="15.75" thickBot="1" x14ac:dyDescent="0.3">
      <c r="B69" s="4" t="s">
        <v>64</v>
      </c>
      <c r="C69" s="52">
        <v>2580</v>
      </c>
      <c r="D69" s="67">
        <v>2608</v>
      </c>
      <c r="E69" s="26">
        <f t="shared" si="0"/>
        <v>28</v>
      </c>
      <c r="F69" s="8">
        <f t="shared" si="1"/>
        <v>1.0108527131782945</v>
      </c>
      <c r="G69" s="84">
        <f t="shared" si="2"/>
        <v>1.0108527131782945</v>
      </c>
      <c r="H69" s="38" t="s">
        <v>176</v>
      </c>
      <c r="I69" s="39">
        <v>3438</v>
      </c>
    </row>
    <row r="70" spans="2:9" s="38" customFormat="1" ht="15.75" thickBot="1" x14ac:dyDescent="0.3">
      <c r="B70" s="4" t="s">
        <v>65</v>
      </c>
      <c r="C70" s="52">
        <v>3900</v>
      </c>
      <c r="D70" s="67">
        <v>4612</v>
      </c>
      <c r="E70" s="26">
        <f t="shared" ref="E70:E133" si="3">+D70-C70</f>
        <v>712</v>
      </c>
      <c r="F70" s="8">
        <f t="shared" ref="F70:F133" si="4">+D70/C70</f>
        <v>1.1825641025641025</v>
      </c>
      <c r="G70" s="84">
        <f t="shared" ref="G70:G133" si="5">(D70/C70)</f>
        <v>1.1825641025641025</v>
      </c>
      <c r="H70" s="38" t="s">
        <v>177</v>
      </c>
      <c r="I70" s="39">
        <v>960</v>
      </c>
    </row>
    <row r="71" spans="2:9" s="38" customFormat="1" ht="15.75" thickBot="1" x14ac:dyDescent="0.3">
      <c r="B71" s="5" t="s">
        <v>66</v>
      </c>
      <c r="C71" s="52">
        <v>4140</v>
      </c>
      <c r="D71" s="67">
        <v>4490</v>
      </c>
      <c r="E71" s="26">
        <f t="shared" si="3"/>
        <v>350</v>
      </c>
      <c r="F71" s="8">
        <f t="shared" si="4"/>
        <v>1.0845410628019323</v>
      </c>
      <c r="G71" s="84">
        <f t="shared" si="5"/>
        <v>1.0845410628019323</v>
      </c>
      <c r="H71" s="38" t="s">
        <v>178</v>
      </c>
      <c r="I71" s="39">
        <v>3120</v>
      </c>
    </row>
    <row r="72" spans="2:9" s="38" customFormat="1" ht="15.75" thickBot="1" x14ac:dyDescent="0.3">
      <c r="B72" s="17" t="s">
        <v>67</v>
      </c>
      <c r="C72" s="27">
        <f>SUM(C73:C86)</f>
        <v>22363</v>
      </c>
      <c r="D72" s="27">
        <f>SUM(D73:D86)</f>
        <v>24129</v>
      </c>
      <c r="E72" s="19">
        <f t="shared" si="3"/>
        <v>1766</v>
      </c>
      <c r="F72" s="16">
        <f t="shared" si="4"/>
        <v>1.0789697267808434</v>
      </c>
      <c r="G72" s="84">
        <f>(D72/C72)</f>
        <v>1.0789697267808434</v>
      </c>
      <c r="H72" s="38" t="s">
        <v>179</v>
      </c>
    </row>
    <row r="73" spans="2:9" s="38" customFormat="1" ht="15.75" thickBot="1" x14ac:dyDescent="0.3">
      <c r="B73" s="31" t="s">
        <v>68</v>
      </c>
      <c r="C73" s="70">
        <v>870</v>
      </c>
      <c r="D73" s="67">
        <v>652</v>
      </c>
      <c r="E73" s="33">
        <f t="shared" si="3"/>
        <v>-218</v>
      </c>
      <c r="F73" s="34">
        <f t="shared" si="4"/>
        <v>0.74942528735632186</v>
      </c>
      <c r="G73" s="84">
        <f t="shared" si="5"/>
        <v>0.74942528735632186</v>
      </c>
      <c r="H73" s="38" t="s">
        <v>180</v>
      </c>
      <c r="I73" s="38">
        <v>2248</v>
      </c>
    </row>
    <row r="74" spans="2:9" s="38" customFormat="1" ht="15.75" thickBot="1" x14ac:dyDescent="0.3">
      <c r="B74" s="4" t="s">
        <v>69</v>
      </c>
      <c r="C74" s="52">
        <v>1560</v>
      </c>
      <c r="D74" s="67">
        <v>1855</v>
      </c>
      <c r="E74" s="26">
        <f t="shared" si="3"/>
        <v>295</v>
      </c>
      <c r="F74" s="8">
        <f t="shared" si="4"/>
        <v>1.1891025641025641</v>
      </c>
      <c r="G74" s="84">
        <f t="shared" si="5"/>
        <v>1.1891025641025641</v>
      </c>
      <c r="H74" s="38" t="s">
        <v>181</v>
      </c>
      <c r="I74" s="38">
        <v>6690</v>
      </c>
    </row>
    <row r="75" spans="2:9" s="38" customFormat="1" ht="15.75" thickBot="1" x14ac:dyDescent="0.3">
      <c r="B75" s="4" t="s">
        <v>70</v>
      </c>
      <c r="C75" s="52">
        <v>540</v>
      </c>
      <c r="D75" s="67">
        <v>514</v>
      </c>
      <c r="E75" s="26">
        <f t="shared" si="3"/>
        <v>-26</v>
      </c>
      <c r="F75" s="8">
        <f t="shared" si="4"/>
        <v>0.95185185185185184</v>
      </c>
      <c r="G75" s="84">
        <f t="shared" si="5"/>
        <v>0.95185185185185184</v>
      </c>
      <c r="H75" s="38" t="s">
        <v>182</v>
      </c>
      <c r="I75" s="38">
        <v>1110</v>
      </c>
    </row>
    <row r="76" spans="2:9" s="38" customFormat="1" ht="15.75" thickBot="1" x14ac:dyDescent="0.3">
      <c r="B76" s="4" t="s">
        <v>71</v>
      </c>
      <c r="C76" s="52">
        <v>300</v>
      </c>
      <c r="D76" s="67">
        <v>335</v>
      </c>
      <c r="E76" s="26">
        <f t="shared" si="3"/>
        <v>35</v>
      </c>
      <c r="F76" s="8">
        <f t="shared" si="4"/>
        <v>1.1166666666666667</v>
      </c>
      <c r="G76" s="84">
        <f t="shared" si="5"/>
        <v>1.1166666666666667</v>
      </c>
      <c r="H76" s="38" t="s">
        <v>183</v>
      </c>
      <c r="I76" s="38">
        <v>960</v>
      </c>
    </row>
    <row r="77" spans="2:9" s="38" customFormat="1" ht="15.75" thickBot="1" x14ac:dyDescent="0.3">
      <c r="B77" s="4" t="s">
        <v>72</v>
      </c>
      <c r="C77" s="52">
        <v>505</v>
      </c>
      <c r="D77" s="67">
        <v>548</v>
      </c>
      <c r="E77" s="26">
        <f t="shared" si="3"/>
        <v>43</v>
      </c>
      <c r="F77" s="8">
        <f t="shared" si="4"/>
        <v>1.0851485148514852</v>
      </c>
      <c r="G77" s="84">
        <f t="shared" si="5"/>
        <v>1.0851485148514852</v>
      </c>
      <c r="H77" s="38" t="s">
        <v>184</v>
      </c>
      <c r="I77" s="38">
        <v>1668</v>
      </c>
    </row>
    <row r="78" spans="2:9" s="38" customFormat="1" ht="15.75" thickBot="1" x14ac:dyDescent="0.3">
      <c r="B78" s="4" t="s">
        <v>73</v>
      </c>
      <c r="C78" s="52">
        <v>660</v>
      </c>
      <c r="D78" s="67">
        <v>607</v>
      </c>
      <c r="E78" s="26">
        <f t="shared" si="3"/>
        <v>-53</v>
      </c>
      <c r="F78" s="8">
        <f t="shared" si="4"/>
        <v>0.91969696969696968</v>
      </c>
      <c r="G78" s="84">
        <f t="shared" si="5"/>
        <v>0.91969696969696968</v>
      </c>
      <c r="H78" s="38" t="s">
        <v>185</v>
      </c>
      <c r="I78" s="38">
        <v>2814</v>
      </c>
    </row>
    <row r="79" spans="2:9" s="38" customFormat="1" ht="15.75" thickBot="1" x14ac:dyDescent="0.3">
      <c r="B79" s="4" t="s">
        <v>74</v>
      </c>
      <c r="C79" s="52">
        <v>501</v>
      </c>
      <c r="D79" s="67">
        <v>590</v>
      </c>
      <c r="E79" s="26">
        <f t="shared" si="3"/>
        <v>89</v>
      </c>
      <c r="F79" s="8">
        <f t="shared" si="4"/>
        <v>1.1776447105788423</v>
      </c>
      <c r="G79" s="84">
        <f t="shared" si="5"/>
        <v>1.1776447105788423</v>
      </c>
      <c r="H79" s="38" t="s">
        <v>186</v>
      </c>
      <c r="I79" s="38">
        <v>3866</v>
      </c>
    </row>
    <row r="80" spans="2:9" s="38" customFormat="1" ht="15.75" thickBot="1" x14ac:dyDescent="0.3">
      <c r="B80" s="4" t="s">
        <v>75</v>
      </c>
      <c r="C80" s="52">
        <v>417</v>
      </c>
      <c r="D80" s="67">
        <v>584</v>
      </c>
      <c r="E80" s="26">
        <f t="shared" si="3"/>
        <v>167</v>
      </c>
      <c r="F80" s="8">
        <f t="shared" si="4"/>
        <v>1.4004796163069544</v>
      </c>
      <c r="G80" s="84">
        <f t="shared" si="5"/>
        <v>1.4004796163069544</v>
      </c>
      <c r="H80" s="38" t="s">
        <v>187</v>
      </c>
      <c r="I80" s="38">
        <v>1014</v>
      </c>
    </row>
    <row r="81" spans="2:9" s="38" customFormat="1" ht="15.75" thickBot="1" x14ac:dyDescent="0.3">
      <c r="B81" s="4" t="s">
        <v>76</v>
      </c>
      <c r="C81" s="52">
        <v>1530</v>
      </c>
      <c r="D81" s="67">
        <v>2148</v>
      </c>
      <c r="E81" s="26">
        <f t="shared" si="3"/>
        <v>618</v>
      </c>
      <c r="F81" s="8">
        <f t="shared" si="4"/>
        <v>1.4039215686274509</v>
      </c>
      <c r="G81" s="84">
        <f t="shared" si="5"/>
        <v>1.4039215686274509</v>
      </c>
      <c r="H81" s="38" t="s">
        <v>188</v>
      </c>
      <c r="I81" s="38">
        <v>2490</v>
      </c>
    </row>
    <row r="82" spans="2:9" s="38" customFormat="1" ht="15.75" thickBot="1" x14ac:dyDescent="0.3">
      <c r="B82" s="4" t="s">
        <v>77</v>
      </c>
      <c r="C82" s="52">
        <v>4380</v>
      </c>
      <c r="D82" s="67">
        <v>4185</v>
      </c>
      <c r="E82" s="26">
        <f t="shared" si="3"/>
        <v>-195</v>
      </c>
      <c r="F82" s="8">
        <f t="shared" si="4"/>
        <v>0.95547945205479456</v>
      </c>
      <c r="G82" s="84">
        <f t="shared" si="5"/>
        <v>0.95547945205479456</v>
      </c>
      <c r="H82" s="38" t="s">
        <v>189</v>
      </c>
      <c r="I82" s="38">
        <v>2490</v>
      </c>
    </row>
    <row r="83" spans="2:9" s="38" customFormat="1" ht="15.75" thickBot="1" x14ac:dyDescent="0.3">
      <c r="B83" s="4" t="s">
        <v>78</v>
      </c>
      <c r="C83" s="52">
        <v>2280</v>
      </c>
      <c r="D83" s="67">
        <v>2484</v>
      </c>
      <c r="E83" s="26">
        <f t="shared" si="3"/>
        <v>204</v>
      </c>
      <c r="F83" s="8">
        <f t="shared" si="4"/>
        <v>1.0894736842105264</v>
      </c>
      <c r="G83" s="84">
        <f t="shared" si="5"/>
        <v>1.0894736842105264</v>
      </c>
      <c r="H83" s="38" t="s">
        <v>190</v>
      </c>
      <c r="I83" s="38">
        <v>2520</v>
      </c>
    </row>
    <row r="84" spans="2:9" s="38" customFormat="1" ht="15.75" thickBot="1" x14ac:dyDescent="0.3">
      <c r="B84" s="4" t="s">
        <v>79</v>
      </c>
      <c r="C84" s="52">
        <v>6690</v>
      </c>
      <c r="D84" s="67">
        <v>6866</v>
      </c>
      <c r="E84" s="26">
        <f t="shared" si="3"/>
        <v>176</v>
      </c>
      <c r="F84" s="8">
        <f t="shared" si="4"/>
        <v>1.0263079222720479</v>
      </c>
      <c r="G84" s="84">
        <f t="shared" si="5"/>
        <v>1.0263079222720479</v>
      </c>
      <c r="H84" s="38" t="s">
        <v>191</v>
      </c>
      <c r="I84" s="38">
        <v>3867</v>
      </c>
    </row>
    <row r="85" spans="2:9" s="38" customFormat="1" ht="15.75" thickBot="1" x14ac:dyDescent="0.3">
      <c r="B85" s="4" t="s">
        <v>80</v>
      </c>
      <c r="C85" s="52">
        <v>1110</v>
      </c>
      <c r="D85" s="67">
        <v>1027</v>
      </c>
      <c r="E85" s="26">
        <f t="shared" si="3"/>
        <v>-83</v>
      </c>
      <c r="F85" s="8">
        <f t="shared" si="4"/>
        <v>0.92522522522522521</v>
      </c>
      <c r="G85" s="84">
        <f t="shared" si="5"/>
        <v>0.92522522522522521</v>
      </c>
      <c r="H85" s="38" t="s">
        <v>192</v>
      </c>
      <c r="I85" s="38">
        <v>4110</v>
      </c>
    </row>
    <row r="86" spans="2:9" s="38" customFormat="1" ht="15.75" thickBot="1" x14ac:dyDescent="0.3">
      <c r="B86" s="5" t="s">
        <v>81</v>
      </c>
      <c r="C86" s="52">
        <v>1020</v>
      </c>
      <c r="D86" s="67">
        <v>1734</v>
      </c>
      <c r="E86" s="26">
        <f t="shared" si="3"/>
        <v>714</v>
      </c>
      <c r="F86" s="8">
        <f t="shared" si="4"/>
        <v>1.7</v>
      </c>
      <c r="G86" s="84">
        <f t="shared" si="5"/>
        <v>1.7</v>
      </c>
      <c r="H86" s="38" t="s">
        <v>193</v>
      </c>
      <c r="I86" s="38">
        <v>2370</v>
      </c>
    </row>
    <row r="87" spans="2:9" s="38" customFormat="1" ht="15.75" thickBot="1" x14ac:dyDescent="0.3">
      <c r="B87" s="17" t="s">
        <v>82</v>
      </c>
      <c r="C87" s="27">
        <f>+C88</f>
        <v>448</v>
      </c>
      <c r="D87" s="27">
        <f>+D88</f>
        <v>358</v>
      </c>
      <c r="E87" s="19">
        <f t="shared" si="3"/>
        <v>-90</v>
      </c>
      <c r="F87" s="16">
        <f t="shared" si="4"/>
        <v>0.7991071428571429</v>
      </c>
      <c r="G87" s="84">
        <f t="shared" si="5"/>
        <v>0.7991071428571429</v>
      </c>
      <c r="H87" s="38" t="s">
        <v>194</v>
      </c>
      <c r="I87" s="38">
        <v>1006</v>
      </c>
    </row>
    <row r="88" spans="2:9" s="38" customFormat="1" ht="15.75" thickBot="1" x14ac:dyDescent="0.3">
      <c r="B88" s="1" t="s">
        <v>83</v>
      </c>
      <c r="C88" s="35">
        <v>448</v>
      </c>
      <c r="D88" s="35">
        <v>358</v>
      </c>
      <c r="E88" s="33">
        <f t="shared" si="3"/>
        <v>-90</v>
      </c>
      <c r="F88" s="34">
        <f t="shared" si="4"/>
        <v>0.7991071428571429</v>
      </c>
      <c r="G88" s="84">
        <f t="shared" si="5"/>
        <v>0.7991071428571429</v>
      </c>
      <c r="H88" s="38" t="s">
        <v>195</v>
      </c>
      <c r="I88" s="38">
        <v>2725</v>
      </c>
    </row>
    <row r="89" spans="2:9" s="38" customFormat="1" ht="15.75" thickBot="1" x14ac:dyDescent="0.3">
      <c r="B89" s="17" t="s">
        <v>84</v>
      </c>
      <c r="C89" s="27">
        <f>+C90+C91</f>
        <v>3450</v>
      </c>
      <c r="D89" s="27">
        <f>+D90+D91</f>
        <v>4163</v>
      </c>
      <c r="E89" s="19">
        <f t="shared" si="3"/>
        <v>713</v>
      </c>
      <c r="F89" s="16">
        <f t="shared" si="4"/>
        <v>1.2066666666666668</v>
      </c>
      <c r="G89" s="84">
        <f t="shared" si="5"/>
        <v>1.2066666666666668</v>
      </c>
      <c r="H89" s="38" t="s">
        <v>196</v>
      </c>
      <c r="I89" s="38">
        <v>491</v>
      </c>
    </row>
    <row r="90" spans="2:9" s="38" customFormat="1" ht="15.75" thickBot="1" x14ac:dyDescent="0.3">
      <c r="B90" s="31" t="s">
        <v>85</v>
      </c>
      <c r="C90" s="70">
        <v>1470</v>
      </c>
      <c r="D90" s="67">
        <v>1779</v>
      </c>
      <c r="E90" s="33">
        <f t="shared" si="3"/>
        <v>309</v>
      </c>
      <c r="F90" s="34">
        <f t="shared" si="4"/>
        <v>1.2102040816326531</v>
      </c>
      <c r="G90" s="84">
        <f t="shared" si="5"/>
        <v>1.2102040816326531</v>
      </c>
      <c r="H90" s="38" t="s">
        <v>197</v>
      </c>
      <c r="I90" s="38">
        <v>1700</v>
      </c>
    </row>
    <row r="91" spans="2:9" s="38" customFormat="1" ht="15.75" thickBot="1" x14ac:dyDescent="0.3">
      <c r="B91" s="5" t="s">
        <v>86</v>
      </c>
      <c r="C91" s="52">
        <v>1980</v>
      </c>
      <c r="D91" s="67">
        <v>2384</v>
      </c>
      <c r="E91" s="26">
        <f t="shared" si="3"/>
        <v>404</v>
      </c>
      <c r="F91" s="8">
        <f t="shared" si="4"/>
        <v>1.204040404040404</v>
      </c>
      <c r="G91" s="84">
        <f t="shared" si="5"/>
        <v>1.204040404040404</v>
      </c>
      <c r="H91" s="38" t="s">
        <v>198</v>
      </c>
      <c r="I91" s="38">
        <v>3550</v>
      </c>
    </row>
    <row r="92" spans="2:9" s="38" customFormat="1" ht="15.75" thickBot="1" x14ac:dyDescent="0.3">
      <c r="B92" s="17" t="s">
        <v>87</v>
      </c>
      <c r="C92" s="27">
        <f>+C93</f>
        <v>822</v>
      </c>
      <c r="D92" s="27">
        <f>+D93</f>
        <v>828</v>
      </c>
      <c r="E92" s="19">
        <f t="shared" si="3"/>
        <v>6</v>
      </c>
      <c r="F92" s="16">
        <f t="shared" si="4"/>
        <v>1.0072992700729928</v>
      </c>
      <c r="G92" s="84">
        <f t="shared" si="5"/>
        <v>1.0072992700729928</v>
      </c>
      <c r="H92" s="38" t="s">
        <v>199</v>
      </c>
      <c r="I92" s="38">
        <v>2573</v>
      </c>
    </row>
    <row r="93" spans="2:9" s="38" customFormat="1" ht="15.75" thickBot="1" x14ac:dyDescent="0.3">
      <c r="B93" s="1" t="s">
        <v>88</v>
      </c>
      <c r="C93" s="35">
        <v>822</v>
      </c>
      <c r="D93" s="35">
        <v>828</v>
      </c>
      <c r="E93" s="33">
        <f t="shared" si="3"/>
        <v>6</v>
      </c>
      <c r="F93" s="34">
        <f t="shared" si="4"/>
        <v>1.0072992700729928</v>
      </c>
      <c r="G93" s="84">
        <f t="shared" si="5"/>
        <v>1.0072992700729928</v>
      </c>
      <c r="H93" s="38" t="s">
        <v>200</v>
      </c>
      <c r="I93" s="38">
        <v>3890</v>
      </c>
    </row>
    <row r="94" spans="2:9" s="38" customFormat="1" ht="15.75" thickBot="1" x14ac:dyDescent="0.3">
      <c r="B94" s="17" t="s">
        <v>89</v>
      </c>
      <c r="C94" s="27">
        <f>SUM(C95:C99)</f>
        <v>4845</v>
      </c>
      <c r="D94" s="27">
        <f>SUM(D95:D99)</f>
        <v>5014</v>
      </c>
      <c r="E94" s="19">
        <f t="shared" si="3"/>
        <v>169</v>
      </c>
      <c r="F94" s="16">
        <f t="shared" si="4"/>
        <v>1.0348813209494323</v>
      </c>
      <c r="G94" s="84">
        <f t="shared" si="5"/>
        <v>1.0348813209494323</v>
      </c>
      <c r="H94" s="38" t="s">
        <v>201</v>
      </c>
      <c r="I94" s="38">
        <v>1000</v>
      </c>
    </row>
    <row r="95" spans="2:9" s="38" customFormat="1" ht="15.75" thickBot="1" x14ac:dyDescent="0.3">
      <c r="B95" s="31" t="s">
        <v>90</v>
      </c>
      <c r="C95" s="32">
        <v>475</v>
      </c>
      <c r="D95" s="67">
        <v>504</v>
      </c>
      <c r="E95" s="33">
        <f t="shared" si="3"/>
        <v>29</v>
      </c>
      <c r="F95" s="34">
        <f t="shared" si="4"/>
        <v>1.0610526315789475</v>
      </c>
      <c r="G95" s="84">
        <f t="shared" si="5"/>
        <v>1.0610526315789475</v>
      </c>
      <c r="H95" s="38" t="s">
        <v>202</v>
      </c>
      <c r="I95" s="38">
        <v>4140</v>
      </c>
    </row>
    <row r="96" spans="2:9" s="38" customFormat="1" ht="15.75" thickBot="1" x14ac:dyDescent="0.3">
      <c r="B96" s="4" t="s">
        <v>91</v>
      </c>
      <c r="C96" s="10">
        <v>750</v>
      </c>
      <c r="D96" s="67">
        <v>766</v>
      </c>
      <c r="E96" s="26">
        <f t="shared" si="3"/>
        <v>16</v>
      </c>
      <c r="F96" s="8">
        <f t="shared" si="4"/>
        <v>1.0213333333333334</v>
      </c>
      <c r="G96" s="84">
        <f t="shared" si="5"/>
        <v>1.0213333333333334</v>
      </c>
      <c r="H96" s="38" t="s">
        <v>203</v>
      </c>
      <c r="I96" s="38">
        <v>1980</v>
      </c>
    </row>
    <row r="97" spans="2:9" s="38" customFormat="1" ht="15.75" thickBot="1" x14ac:dyDescent="0.3">
      <c r="B97" s="4" t="s">
        <v>92</v>
      </c>
      <c r="C97" s="10">
        <v>688</v>
      </c>
      <c r="D97" s="67">
        <v>687</v>
      </c>
      <c r="E97" s="26">
        <f t="shared" si="3"/>
        <v>-1</v>
      </c>
      <c r="F97" s="8">
        <f t="shared" si="4"/>
        <v>0.99854651162790697</v>
      </c>
      <c r="G97" s="84">
        <f t="shared" si="5"/>
        <v>0.99854651162790697</v>
      </c>
      <c r="H97" s="38" t="s">
        <v>204</v>
      </c>
      <c r="I97" s="38">
        <v>750</v>
      </c>
    </row>
    <row r="98" spans="2:9" s="38" customFormat="1" ht="15.75" thickBot="1" x14ac:dyDescent="0.3">
      <c r="B98" s="4" t="s">
        <v>93</v>
      </c>
      <c r="C98" s="10">
        <v>2097</v>
      </c>
      <c r="D98" s="67">
        <v>2215</v>
      </c>
      <c r="E98" s="26">
        <f t="shared" si="3"/>
        <v>118</v>
      </c>
      <c r="F98" s="8">
        <f t="shared" si="4"/>
        <v>1.0562708631378159</v>
      </c>
      <c r="G98" s="84">
        <f t="shared" si="5"/>
        <v>1.0562708631378159</v>
      </c>
      <c r="H98" s="38" t="s">
        <v>205</v>
      </c>
      <c r="I98" s="38">
        <v>660</v>
      </c>
    </row>
    <row r="99" spans="2:9" s="38" customFormat="1" ht="15.75" thickBot="1" x14ac:dyDescent="0.3">
      <c r="B99" s="5" t="s">
        <v>94</v>
      </c>
      <c r="C99" s="10">
        <v>835</v>
      </c>
      <c r="D99" s="67">
        <v>842</v>
      </c>
      <c r="E99" s="26">
        <f t="shared" si="3"/>
        <v>7</v>
      </c>
      <c r="F99" s="8">
        <f t="shared" si="4"/>
        <v>1.0083832335329341</v>
      </c>
      <c r="G99" s="84">
        <f t="shared" si="5"/>
        <v>1.0083832335329341</v>
      </c>
      <c r="H99" s="38" t="s">
        <v>206</v>
      </c>
      <c r="I99" s="38">
        <v>1920</v>
      </c>
    </row>
    <row r="100" spans="2:9" s="38" customFormat="1" ht="15.75" thickBot="1" x14ac:dyDescent="0.3">
      <c r="B100" s="17" t="s">
        <v>95</v>
      </c>
      <c r="C100" s="27">
        <f>+C101+C102</f>
        <v>7669</v>
      </c>
      <c r="D100" s="27">
        <f>+D101+D102</f>
        <v>4957</v>
      </c>
      <c r="E100" s="19">
        <f t="shared" si="3"/>
        <v>-2712</v>
      </c>
      <c r="F100" s="16">
        <f t="shared" si="4"/>
        <v>0.64636849654452988</v>
      </c>
      <c r="G100" s="84">
        <f t="shared" si="5"/>
        <v>0.64636849654452988</v>
      </c>
      <c r="H100" s="38" t="s">
        <v>207</v>
      </c>
      <c r="I100" s="38">
        <v>832</v>
      </c>
    </row>
    <row r="101" spans="2:9" s="38" customFormat="1" ht="15.75" thickBot="1" x14ac:dyDescent="0.3">
      <c r="B101" s="31" t="s">
        <v>96</v>
      </c>
      <c r="C101" s="32">
        <v>3649</v>
      </c>
      <c r="D101" s="87">
        <v>1197</v>
      </c>
      <c r="E101" s="33">
        <f t="shared" si="3"/>
        <v>-2452</v>
      </c>
      <c r="F101" s="34">
        <f t="shared" si="4"/>
        <v>0.32803507810359001</v>
      </c>
      <c r="G101" s="84">
        <f t="shared" si="5"/>
        <v>0.32803507810359001</v>
      </c>
      <c r="H101" s="38" t="s">
        <v>208</v>
      </c>
      <c r="I101" s="38">
        <v>3780</v>
      </c>
    </row>
    <row r="102" spans="2:9" s="38" customFormat="1" ht="15.75" thickBot="1" x14ac:dyDescent="0.3">
      <c r="B102" s="5" t="s">
        <v>97</v>
      </c>
      <c r="C102" s="10">
        <v>4020</v>
      </c>
      <c r="D102" s="67">
        <v>3760</v>
      </c>
      <c r="E102" s="26">
        <f t="shared" si="3"/>
        <v>-260</v>
      </c>
      <c r="F102" s="8">
        <f t="shared" si="4"/>
        <v>0.93532338308457708</v>
      </c>
      <c r="G102" s="84">
        <f t="shared" si="5"/>
        <v>0.93532338308457708</v>
      </c>
      <c r="H102" s="38" t="s">
        <v>209</v>
      </c>
      <c r="I102" s="38">
        <v>1225</v>
      </c>
    </row>
    <row r="103" spans="2:9" s="38" customFormat="1" ht="15.75" thickBot="1" x14ac:dyDescent="0.3">
      <c r="B103" s="17" t="s">
        <v>98</v>
      </c>
      <c r="C103" s="27">
        <f>+C104+C105</f>
        <v>6597</v>
      </c>
      <c r="D103" s="27">
        <f>+D104+D105</f>
        <v>5363</v>
      </c>
      <c r="E103" s="19">
        <f t="shared" si="3"/>
        <v>-1234</v>
      </c>
      <c r="F103" s="16">
        <f t="shared" si="4"/>
        <v>0.81294527815673789</v>
      </c>
      <c r="G103" s="84">
        <f t="shared" si="5"/>
        <v>0.81294527815673789</v>
      </c>
      <c r="H103" s="38" t="s">
        <v>210</v>
      </c>
      <c r="I103" s="38">
        <v>275</v>
      </c>
    </row>
    <row r="104" spans="2:9" s="38" customFormat="1" ht="15.75" thickBot="1" x14ac:dyDescent="0.3">
      <c r="B104" s="31" t="s">
        <v>99</v>
      </c>
      <c r="C104" s="32">
        <v>2525</v>
      </c>
      <c r="D104" s="87">
        <v>2177</v>
      </c>
      <c r="E104" s="33">
        <f t="shared" si="3"/>
        <v>-348</v>
      </c>
      <c r="F104" s="34">
        <f t="shared" si="4"/>
        <v>0.86217821782178217</v>
      </c>
      <c r="G104" s="84">
        <f t="shared" si="5"/>
        <v>0.86217821782178217</v>
      </c>
      <c r="H104" s="38" t="s">
        <v>211</v>
      </c>
      <c r="I104" s="38">
        <v>4008</v>
      </c>
    </row>
    <row r="105" spans="2:9" s="38" customFormat="1" ht="15.75" thickBot="1" x14ac:dyDescent="0.3">
      <c r="B105" s="5" t="s">
        <v>100</v>
      </c>
      <c r="C105" s="10">
        <v>4072</v>
      </c>
      <c r="D105" s="87">
        <v>3186</v>
      </c>
      <c r="E105" s="26">
        <f t="shared" si="3"/>
        <v>-886</v>
      </c>
      <c r="F105" s="8">
        <f t="shared" si="4"/>
        <v>0.78241650294695486</v>
      </c>
      <c r="G105" s="84">
        <f t="shared" si="5"/>
        <v>0.78241650294695486</v>
      </c>
      <c r="H105" s="38" t="s">
        <v>212</v>
      </c>
      <c r="I105" s="38">
        <v>800</v>
      </c>
    </row>
    <row r="106" spans="2:9" s="38" customFormat="1" ht="15.75" thickBot="1" x14ac:dyDescent="0.3">
      <c r="B106" s="17" t="s">
        <v>101</v>
      </c>
      <c r="C106" s="27">
        <f>+C107+C108+C109</f>
        <v>4497</v>
      </c>
      <c r="D106" s="27">
        <f>+D107+D108+D109</f>
        <v>4270</v>
      </c>
      <c r="E106" s="19">
        <f t="shared" si="3"/>
        <v>-227</v>
      </c>
      <c r="F106" s="16">
        <f t="shared" si="4"/>
        <v>0.94952190349121635</v>
      </c>
      <c r="G106" s="84">
        <f t="shared" si="5"/>
        <v>0.94952190349121635</v>
      </c>
      <c r="H106" s="38" t="s">
        <v>213</v>
      </c>
      <c r="I106" s="38">
        <v>930</v>
      </c>
    </row>
    <row r="107" spans="2:9" s="38" customFormat="1" ht="15.75" thickBot="1" x14ac:dyDescent="0.3">
      <c r="B107" s="31" t="s">
        <v>102</v>
      </c>
      <c r="C107" s="32">
        <v>930</v>
      </c>
      <c r="D107" s="67">
        <v>944</v>
      </c>
      <c r="E107" s="33">
        <f t="shared" si="3"/>
        <v>14</v>
      </c>
      <c r="F107" s="34">
        <f t="shared" si="4"/>
        <v>1.0150537634408603</v>
      </c>
      <c r="G107" s="84">
        <f t="shared" si="5"/>
        <v>1.0150537634408603</v>
      </c>
      <c r="H107" s="38" t="s">
        <v>214</v>
      </c>
      <c r="I107" s="38">
        <v>1433</v>
      </c>
    </row>
    <row r="108" spans="2:9" s="38" customFormat="1" ht="15.75" thickBot="1" x14ac:dyDescent="0.3">
      <c r="B108" s="4" t="s">
        <v>103</v>
      </c>
      <c r="C108" s="10">
        <v>1440</v>
      </c>
      <c r="D108" s="67">
        <v>1213</v>
      </c>
      <c r="E108" s="26">
        <f t="shared" si="3"/>
        <v>-227</v>
      </c>
      <c r="F108" s="8">
        <f t="shared" si="4"/>
        <v>0.84236111111111112</v>
      </c>
      <c r="G108" s="84">
        <f t="shared" si="5"/>
        <v>0.84236111111111112</v>
      </c>
      <c r="H108" s="38" t="s">
        <v>215</v>
      </c>
      <c r="I108" s="38">
        <v>2070</v>
      </c>
    </row>
    <row r="109" spans="2:9" s="38" customFormat="1" ht="15.75" thickBot="1" x14ac:dyDescent="0.3">
      <c r="B109" s="5" t="s">
        <v>104</v>
      </c>
      <c r="C109" s="10">
        <v>2127</v>
      </c>
      <c r="D109" s="67">
        <v>2113</v>
      </c>
      <c r="E109" s="26">
        <f t="shared" si="3"/>
        <v>-14</v>
      </c>
      <c r="F109" s="8">
        <f t="shared" si="4"/>
        <v>0.99341795956746592</v>
      </c>
      <c r="G109" s="84">
        <f t="shared" si="5"/>
        <v>0.99341795956746592</v>
      </c>
      <c r="H109" s="38" t="s">
        <v>206</v>
      </c>
      <c r="I109" s="38">
        <v>8370</v>
      </c>
    </row>
    <row r="110" spans="2:9" s="38" customFormat="1" ht="15.75" thickBot="1" x14ac:dyDescent="0.3">
      <c r="B110" s="17" t="s">
        <v>105</v>
      </c>
      <c r="C110" s="27">
        <f>+C111+C112</f>
        <v>11622</v>
      </c>
      <c r="D110" s="27">
        <f>+D111+D112</f>
        <v>11786</v>
      </c>
      <c r="E110" s="19">
        <f t="shared" si="3"/>
        <v>164</v>
      </c>
      <c r="F110" s="16">
        <f t="shared" si="4"/>
        <v>1.0141111684735846</v>
      </c>
      <c r="G110" s="84">
        <f t="shared" si="5"/>
        <v>1.0141111684735846</v>
      </c>
      <c r="H110" s="38" t="s">
        <v>216</v>
      </c>
      <c r="I110" s="38">
        <v>1284</v>
      </c>
    </row>
    <row r="111" spans="2:9" s="38" customFormat="1" ht="15.75" thickBot="1" x14ac:dyDescent="0.3">
      <c r="B111" s="31" t="s">
        <v>106</v>
      </c>
      <c r="C111" s="70">
        <v>3200</v>
      </c>
      <c r="D111" s="67">
        <v>3217</v>
      </c>
      <c r="E111" s="33">
        <f t="shared" si="3"/>
        <v>17</v>
      </c>
      <c r="F111" s="34">
        <f t="shared" si="4"/>
        <v>1.0053125000000001</v>
      </c>
      <c r="G111" s="84">
        <f t="shared" si="5"/>
        <v>1.0053125000000001</v>
      </c>
      <c r="H111" s="38" t="s">
        <v>217</v>
      </c>
      <c r="I111" s="38">
        <v>325</v>
      </c>
    </row>
    <row r="112" spans="2:9" s="38" customFormat="1" ht="15.75" thickBot="1" x14ac:dyDescent="0.3">
      <c r="B112" s="5" t="s">
        <v>107</v>
      </c>
      <c r="C112" s="52">
        <v>8422</v>
      </c>
      <c r="D112" s="67">
        <v>8569</v>
      </c>
      <c r="E112" s="26">
        <f t="shared" si="3"/>
        <v>147</v>
      </c>
      <c r="F112" s="8">
        <f t="shared" si="4"/>
        <v>1.0174542863927809</v>
      </c>
      <c r="G112" s="84">
        <f t="shared" si="5"/>
        <v>1.0174542863927809</v>
      </c>
      <c r="H112" s="38" t="s">
        <v>218</v>
      </c>
      <c r="I112" s="38">
        <v>2488</v>
      </c>
    </row>
    <row r="113" spans="2:13" s="38" customFormat="1" ht="15.75" thickBot="1" x14ac:dyDescent="0.3">
      <c r="B113" s="36" t="s">
        <v>108</v>
      </c>
      <c r="C113" s="37">
        <f>+C114</f>
        <v>2050</v>
      </c>
      <c r="D113" s="37">
        <f>+D114</f>
        <v>2169</v>
      </c>
      <c r="E113" s="19">
        <f t="shared" si="3"/>
        <v>119</v>
      </c>
      <c r="F113" s="20">
        <f t="shared" si="4"/>
        <v>1.0580487804878049</v>
      </c>
      <c r="G113" s="84">
        <f t="shared" si="5"/>
        <v>1.0580487804878049</v>
      </c>
      <c r="H113" s="38" t="s">
        <v>219</v>
      </c>
      <c r="I113" s="38">
        <v>1372</v>
      </c>
    </row>
    <row r="114" spans="2:13" s="38" customFormat="1" ht="15.75" thickBot="1" x14ac:dyDescent="0.3">
      <c r="B114" s="1" t="s">
        <v>109</v>
      </c>
      <c r="C114" s="35">
        <v>2050</v>
      </c>
      <c r="D114" s="35">
        <v>2169</v>
      </c>
      <c r="E114" s="33">
        <f t="shared" si="3"/>
        <v>119</v>
      </c>
      <c r="F114" s="34">
        <f t="shared" si="4"/>
        <v>1.0580487804878049</v>
      </c>
      <c r="G114" s="84">
        <f t="shared" si="5"/>
        <v>1.0580487804878049</v>
      </c>
      <c r="H114" s="38" t="s">
        <v>220</v>
      </c>
      <c r="I114" s="38">
        <v>4974</v>
      </c>
    </row>
    <row r="115" spans="2:13" s="38" customFormat="1" ht="15.75" thickBot="1" x14ac:dyDescent="0.3">
      <c r="B115" s="17" t="s">
        <v>110</v>
      </c>
      <c r="C115" s="27">
        <f>+C116+C117+C118</f>
        <v>2724</v>
      </c>
      <c r="D115" s="27">
        <f>+D116+D117+D118</f>
        <v>3153</v>
      </c>
      <c r="E115" s="19">
        <f t="shared" si="3"/>
        <v>429</v>
      </c>
      <c r="F115" s="16">
        <f t="shared" si="4"/>
        <v>1.1574889867841409</v>
      </c>
      <c r="G115" s="84">
        <f t="shared" si="5"/>
        <v>1.1574889867841409</v>
      </c>
      <c r="H115" s="38" t="s">
        <v>221</v>
      </c>
      <c r="I115" s="38">
        <v>2399</v>
      </c>
    </row>
    <row r="116" spans="2:13" s="38" customFormat="1" ht="15.75" thickBot="1" x14ac:dyDescent="0.3">
      <c r="B116" s="31" t="s">
        <v>111</v>
      </c>
      <c r="C116" s="70">
        <v>750</v>
      </c>
      <c r="D116" s="67">
        <v>711</v>
      </c>
      <c r="E116" s="33">
        <f t="shared" si="3"/>
        <v>-39</v>
      </c>
      <c r="F116" s="34">
        <f t="shared" si="4"/>
        <v>0.94799999999999995</v>
      </c>
      <c r="G116" s="84">
        <f t="shared" si="5"/>
        <v>0.94799999999999995</v>
      </c>
      <c r="H116" s="38" t="s">
        <v>222</v>
      </c>
      <c r="I116" s="38">
        <v>2820</v>
      </c>
    </row>
    <row r="117" spans="2:13" s="38" customFormat="1" ht="15.75" thickBot="1" x14ac:dyDescent="0.3">
      <c r="B117" s="4" t="s">
        <v>112</v>
      </c>
      <c r="C117" s="52">
        <v>690</v>
      </c>
      <c r="D117" s="67">
        <v>708</v>
      </c>
      <c r="E117" s="26">
        <f t="shared" si="3"/>
        <v>18</v>
      </c>
      <c r="F117" s="8">
        <f t="shared" si="4"/>
        <v>1.0260869565217392</v>
      </c>
      <c r="G117" s="84">
        <f t="shared" si="5"/>
        <v>1.0260869565217392</v>
      </c>
      <c r="H117" s="38" t="s">
        <v>223</v>
      </c>
      <c r="I117" s="38">
        <v>690</v>
      </c>
    </row>
    <row r="118" spans="2:13" s="38" customFormat="1" ht="15.75" thickBot="1" x14ac:dyDescent="0.3">
      <c r="B118" s="5" t="s">
        <v>113</v>
      </c>
      <c r="C118" s="52">
        <v>1284</v>
      </c>
      <c r="D118" s="67">
        <v>1734</v>
      </c>
      <c r="E118" s="26">
        <f t="shared" si="3"/>
        <v>450</v>
      </c>
      <c r="F118" s="8">
        <f t="shared" si="4"/>
        <v>1.3504672897196262</v>
      </c>
      <c r="G118" s="84">
        <f t="shared" si="5"/>
        <v>1.3504672897196262</v>
      </c>
      <c r="H118" s="38" t="s">
        <v>224</v>
      </c>
      <c r="I118" s="38">
        <v>1590</v>
      </c>
    </row>
    <row r="119" spans="2:13" s="38" customFormat="1" ht="15.75" thickBot="1" x14ac:dyDescent="0.3">
      <c r="B119" s="17" t="s">
        <v>114</v>
      </c>
      <c r="C119" s="27">
        <f>+C120+C121+C122</f>
        <v>5224</v>
      </c>
      <c r="D119" s="27">
        <f>+D120+D121+D122</f>
        <v>5143</v>
      </c>
      <c r="E119" s="27">
        <f t="shared" si="3"/>
        <v>-81</v>
      </c>
      <c r="F119" s="16">
        <f t="shared" si="4"/>
        <v>0.98449464012251153</v>
      </c>
      <c r="G119" s="84">
        <f t="shared" si="5"/>
        <v>0.98449464012251153</v>
      </c>
      <c r="H119" s="38" t="s">
        <v>225</v>
      </c>
      <c r="I119" s="38">
        <v>400</v>
      </c>
    </row>
    <row r="120" spans="2:13" s="38" customFormat="1" ht="15.75" thickBot="1" x14ac:dyDescent="0.3">
      <c r="B120" s="31" t="s">
        <v>115</v>
      </c>
      <c r="C120" s="70">
        <v>1625</v>
      </c>
      <c r="D120" s="67">
        <v>1597</v>
      </c>
      <c r="E120" s="33">
        <f t="shared" si="3"/>
        <v>-28</v>
      </c>
      <c r="F120" s="34">
        <f t="shared" si="4"/>
        <v>0.98276923076923073</v>
      </c>
      <c r="G120" s="84">
        <f t="shared" si="5"/>
        <v>0.98276923076923073</v>
      </c>
      <c r="H120" s="38" t="s">
        <v>226</v>
      </c>
      <c r="I120" s="38">
        <v>125</v>
      </c>
    </row>
    <row r="121" spans="2:13" s="38" customFormat="1" ht="15.75" thickBot="1" x14ac:dyDescent="0.3">
      <c r="B121" s="4" t="s">
        <v>116</v>
      </c>
      <c r="C121" s="52">
        <v>1649</v>
      </c>
      <c r="D121" s="67">
        <v>1528</v>
      </c>
      <c r="E121" s="26">
        <f t="shared" si="3"/>
        <v>-121</v>
      </c>
      <c r="F121" s="8">
        <f t="shared" si="4"/>
        <v>0.92662219526986056</v>
      </c>
      <c r="G121" s="84">
        <f t="shared" si="5"/>
        <v>0.92662219526986056</v>
      </c>
      <c r="H121" s="38" t="s">
        <v>227</v>
      </c>
      <c r="I121" s="38">
        <v>1200</v>
      </c>
    </row>
    <row r="122" spans="2:13" s="38" customFormat="1" ht="15.75" thickBot="1" x14ac:dyDescent="0.3">
      <c r="B122" s="5" t="s">
        <v>117</v>
      </c>
      <c r="C122" s="52">
        <v>1950</v>
      </c>
      <c r="D122" s="67">
        <v>2018</v>
      </c>
      <c r="E122" s="26">
        <f t="shared" si="3"/>
        <v>68</v>
      </c>
      <c r="F122" s="8">
        <f t="shared" si="4"/>
        <v>1.0348717948717949</v>
      </c>
      <c r="G122" s="84">
        <f t="shared" si="5"/>
        <v>1.0348717948717949</v>
      </c>
      <c r="H122" s="38" t="s">
        <v>228</v>
      </c>
      <c r="I122" s="38">
        <v>675</v>
      </c>
    </row>
    <row r="123" spans="2:13" s="38" customFormat="1" ht="15.75" thickBot="1" x14ac:dyDescent="0.3">
      <c r="B123" s="36" t="s">
        <v>118</v>
      </c>
      <c r="C123" s="37">
        <f>+C124</f>
        <v>325</v>
      </c>
      <c r="D123" s="37">
        <f>+D124</f>
        <v>406</v>
      </c>
      <c r="E123" s="19">
        <f t="shared" si="3"/>
        <v>81</v>
      </c>
      <c r="F123" s="20">
        <f t="shared" si="4"/>
        <v>1.2492307692307691</v>
      </c>
      <c r="G123" s="84">
        <f t="shared" si="5"/>
        <v>1.2492307692307691</v>
      </c>
      <c r="I123" s="38">
        <v>235552</v>
      </c>
    </row>
    <row r="124" spans="2:13" s="38" customFormat="1" ht="15.75" thickBot="1" x14ac:dyDescent="0.3">
      <c r="B124" s="1" t="s">
        <v>119</v>
      </c>
      <c r="C124" s="35">
        <v>325</v>
      </c>
      <c r="D124" s="35">
        <v>406</v>
      </c>
      <c r="E124" s="33">
        <f t="shared" si="3"/>
        <v>81</v>
      </c>
      <c r="F124" s="34">
        <f>+D124/C124</f>
        <v>1.2492307692307691</v>
      </c>
      <c r="G124" s="84">
        <f t="shared" si="5"/>
        <v>1.2492307692307691</v>
      </c>
      <c r="K124" s="38">
        <v>9101</v>
      </c>
      <c r="L124" s="38" t="s">
        <v>229</v>
      </c>
      <c r="M124" s="39">
        <v>1575</v>
      </c>
    </row>
    <row r="125" spans="2:13" s="38" customFormat="1" ht="15.75" thickBot="1" x14ac:dyDescent="0.3">
      <c r="B125" s="17" t="s">
        <v>120</v>
      </c>
      <c r="C125" s="27">
        <f>SUM(C126:C133)</f>
        <v>14115</v>
      </c>
      <c r="D125" s="27">
        <f>SUM(D126:D133)</f>
        <v>14274</v>
      </c>
      <c r="E125" s="19">
        <f t="shared" si="3"/>
        <v>159</v>
      </c>
      <c r="F125" s="16">
        <f>+D125/C125</f>
        <v>1.0112646121147715</v>
      </c>
      <c r="G125" s="84">
        <f t="shared" si="5"/>
        <v>1.0112646121147715</v>
      </c>
      <c r="K125" s="38">
        <v>9103</v>
      </c>
      <c r="L125" s="38" t="s">
        <v>230</v>
      </c>
      <c r="M125" s="39">
        <v>2950</v>
      </c>
    </row>
    <row r="126" spans="2:13" s="38" customFormat="1" ht="15.75" thickBot="1" x14ac:dyDescent="0.3">
      <c r="B126" s="31" t="s">
        <v>121</v>
      </c>
      <c r="C126" s="70">
        <v>1197</v>
      </c>
      <c r="D126" s="67">
        <v>994</v>
      </c>
      <c r="E126" s="33">
        <f t="shared" si="3"/>
        <v>-203</v>
      </c>
      <c r="F126" s="34">
        <f t="shared" si="4"/>
        <v>0.83040935672514615</v>
      </c>
      <c r="G126" s="84">
        <f t="shared" si="5"/>
        <v>0.83040935672514615</v>
      </c>
      <c r="K126" s="38">
        <v>9104</v>
      </c>
      <c r="L126" s="38" t="s">
        <v>231</v>
      </c>
      <c r="M126" s="39">
        <v>4618</v>
      </c>
    </row>
    <row r="127" spans="2:13" s="38" customFormat="1" ht="15.75" thickBot="1" x14ac:dyDescent="0.3">
      <c r="B127" s="4" t="s">
        <v>122</v>
      </c>
      <c r="C127" s="52">
        <v>1050</v>
      </c>
      <c r="D127" s="67">
        <v>1266</v>
      </c>
      <c r="E127" s="26">
        <f t="shared" si="3"/>
        <v>216</v>
      </c>
      <c r="F127" s="8">
        <f t="shared" si="4"/>
        <v>1.2057142857142857</v>
      </c>
      <c r="G127" s="84">
        <f t="shared" si="5"/>
        <v>1.2057142857142857</v>
      </c>
      <c r="K127" s="38">
        <v>9105</v>
      </c>
      <c r="L127" s="38" t="s">
        <v>232</v>
      </c>
      <c r="M127" s="39">
        <v>1925</v>
      </c>
    </row>
    <row r="128" spans="2:13" s="38" customFormat="1" ht="15.75" thickBot="1" x14ac:dyDescent="0.3">
      <c r="B128" s="4" t="s">
        <v>123</v>
      </c>
      <c r="C128" s="52">
        <v>1107</v>
      </c>
      <c r="D128" s="67">
        <v>1057</v>
      </c>
      <c r="E128" s="26">
        <f t="shared" si="3"/>
        <v>-50</v>
      </c>
      <c r="F128" s="8">
        <f t="shared" si="4"/>
        <v>0.95483288166214997</v>
      </c>
      <c r="G128" s="84">
        <f t="shared" si="5"/>
        <v>0.95483288166214997</v>
      </c>
      <c r="K128" s="38">
        <v>9110</v>
      </c>
      <c r="L128" s="38" t="s">
        <v>233</v>
      </c>
      <c r="M128" s="39">
        <v>1823</v>
      </c>
    </row>
    <row r="129" spans="2:13" s="38" customFormat="1" ht="15.75" thickBot="1" x14ac:dyDescent="0.3">
      <c r="B129" s="4" t="s">
        <v>124</v>
      </c>
      <c r="C129" s="70">
        <v>4613</v>
      </c>
      <c r="D129" s="67">
        <v>4557</v>
      </c>
      <c r="E129" s="26">
        <f t="shared" si="3"/>
        <v>-56</v>
      </c>
      <c r="F129" s="8">
        <f t="shared" si="4"/>
        <v>0.98786039453717756</v>
      </c>
      <c r="G129" s="84">
        <f t="shared" si="5"/>
        <v>0.98786039453717756</v>
      </c>
      <c r="K129" s="38">
        <v>9111</v>
      </c>
      <c r="L129" s="38" t="s">
        <v>234</v>
      </c>
      <c r="M129" s="39">
        <v>900</v>
      </c>
    </row>
    <row r="130" spans="2:13" s="38" customFormat="1" ht="15.75" thickBot="1" x14ac:dyDescent="0.3">
      <c r="B130" s="4" t="s">
        <v>125</v>
      </c>
      <c r="C130" s="52">
        <v>2490</v>
      </c>
      <c r="D130" s="67">
        <v>2707</v>
      </c>
      <c r="E130" s="26">
        <f t="shared" si="3"/>
        <v>217</v>
      </c>
      <c r="F130" s="8">
        <f t="shared" si="4"/>
        <v>1.0871485943775101</v>
      </c>
      <c r="G130" s="84">
        <f t="shared" si="5"/>
        <v>1.0871485943775101</v>
      </c>
      <c r="K130" s="38">
        <v>9112</v>
      </c>
      <c r="L130" s="38" t="s">
        <v>235</v>
      </c>
      <c r="M130" s="39">
        <v>675</v>
      </c>
    </row>
    <row r="131" spans="2:13" s="38" customFormat="1" ht="15.75" thickBot="1" x14ac:dyDescent="0.3">
      <c r="B131" s="4" t="s">
        <v>126</v>
      </c>
      <c r="C131" s="52">
        <v>1350</v>
      </c>
      <c r="D131" s="67">
        <v>1413</v>
      </c>
      <c r="E131" s="26">
        <f t="shared" si="3"/>
        <v>63</v>
      </c>
      <c r="F131" s="8">
        <f t="shared" si="4"/>
        <v>1.0466666666666666</v>
      </c>
      <c r="G131" s="84">
        <f t="shared" si="5"/>
        <v>1.0466666666666666</v>
      </c>
      <c r="K131" s="38">
        <v>9113</v>
      </c>
      <c r="L131" s="38" t="s">
        <v>236</v>
      </c>
      <c r="M131" s="39">
        <v>1440</v>
      </c>
    </row>
    <row r="132" spans="2:13" s="38" customFormat="1" ht="15.75" thickBot="1" x14ac:dyDescent="0.3">
      <c r="B132" s="4" t="s">
        <v>127</v>
      </c>
      <c r="C132" s="70">
        <v>690</v>
      </c>
      <c r="D132" s="67">
        <v>645</v>
      </c>
      <c r="E132" s="26">
        <f t="shared" si="3"/>
        <v>-45</v>
      </c>
      <c r="F132" s="8">
        <f t="shared" si="4"/>
        <v>0.93478260869565222</v>
      </c>
      <c r="G132" s="84">
        <f t="shared" si="5"/>
        <v>0.93478260869565222</v>
      </c>
      <c r="K132" s="38">
        <v>9114</v>
      </c>
      <c r="L132" s="38" t="s">
        <v>237</v>
      </c>
      <c r="M132" s="39">
        <v>1550</v>
      </c>
    </row>
    <row r="133" spans="2:13" s="38" customFormat="1" ht="15.75" thickBot="1" x14ac:dyDescent="0.3">
      <c r="B133" s="5" t="s">
        <v>128</v>
      </c>
      <c r="C133" s="52">
        <v>1618</v>
      </c>
      <c r="D133" s="67">
        <v>1635</v>
      </c>
      <c r="E133" s="26">
        <f t="shared" si="3"/>
        <v>17</v>
      </c>
      <c r="F133" s="8">
        <f t="shared" si="4"/>
        <v>1.0105067985166873</v>
      </c>
      <c r="G133" s="84">
        <f t="shared" si="5"/>
        <v>1.0105067985166873</v>
      </c>
      <c r="K133" s="38">
        <v>9115</v>
      </c>
      <c r="L133" s="38" t="s">
        <v>238</v>
      </c>
      <c r="M133" s="39">
        <v>3850</v>
      </c>
    </row>
    <row r="134" spans="2:13" s="38" customFormat="1" ht="15.75" thickBot="1" x14ac:dyDescent="0.3">
      <c r="B134" s="36" t="s">
        <v>129</v>
      </c>
      <c r="C134" s="27">
        <f>+C135</f>
        <v>4975</v>
      </c>
      <c r="D134" s="37">
        <f>+D135</f>
        <v>5985</v>
      </c>
      <c r="E134" s="19">
        <f t="shared" ref="E134:E154" si="6">+D134-C134</f>
        <v>1010</v>
      </c>
      <c r="F134" s="20">
        <f t="shared" ref="F134:F154" si="7">+D134/C134</f>
        <v>1.2030150753768845</v>
      </c>
      <c r="G134" s="84">
        <f t="shared" ref="G134:G156" si="8">(D134/C134)</f>
        <v>1.2030150753768845</v>
      </c>
      <c r="K134" s="38">
        <v>9116</v>
      </c>
      <c r="L134" s="38" t="s">
        <v>239</v>
      </c>
      <c r="M134" s="39">
        <v>475</v>
      </c>
    </row>
    <row r="135" spans="2:13" s="38" customFormat="1" ht="15.75" thickBot="1" x14ac:dyDescent="0.3">
      <c r="B135" s="1" t="s">
        <v>130</v>
      </c>
      <c r="C135" s="35">
        <v>4975</v>
      </c>
      <c r="D135" s="90">
        <v>5985</v>
      </c>
      <c r="E135" s="33">
        <f t="shared" si="6"/>
        <v>1010</v>
      </c>
      <c r="F135" s="34">
        <f t="shared" si="7"/>
        <v>1.2030150753768845</v>
      </c>
      <c r="G135" s="84">
        <f t="shared" si="8"/>
        <v>1.2030150753768845</v>
      </c>
      <c r="K135" s="38">
        <v>9117</v>
      </c>
      <c r="L135" s="38" t="s">
        <v>240</v>
      </c>
      <c r="M135" s="39">
        <v>2425</v>
      </c>
    </row>
    <row r="136" spans="2:13" s="38" customFormat="1" ht="15.75" thickBot="1" x14ac:dyDescent="0.3">
      <c r="B136" s="17" t="s">
        <v>131</v>
      </c>
      <c r="C136" s="28">
        <f>+C137+C138+C139</f>
        <v>8925</v>
      </c>
      <c r="D136" s="27">
        <f>+D137+D138+D139</f>
        <v>9238</v>
      </c>
      <c r="E136" s="19">
        <f t="shared" si="6"/>
        <v>313</v>
      </c>
      <c r="F136" s="16">
        <f t="shared" si="7"/>
        <v>1.0350700280112044</v>
      </c>
      <c r="G136" s="84">
        <f t="shared" si="8"/>
        <v>1.0350700280112044</v>
      </c>
      <c r="K136" s="38">
        <v>9118</v>
      </c>
      <c r="L136" s="38" t="s">
        <v>241</v>
      </c>
      <c r="M136" s="39">
        <v>3674</v>
      </c>
    </row>
    <row r="137" spans="2:13" s="38" customFormat="1" ht="15.75" thickBot="1" x14ac:dyDescent="0.3">
      <c r="B137" s="31" t="s">
        <v>132</v>
      </c>
      <c r="C137" s="52">
        <v>2475</v>
      </c>
      <c r="D137" s="67">
        <v>2282</v>
      </c>
      <c r="E137" s="33">
        <f t="shared" si="6"/>
        <v>-193</v>
      </c>
      <c r="F137" s="34">
        <f t="shared" si="7"/>
        <v>0.92202020202020207</v>
      </c>
      <c r="G137" s="84">
        <f t="shared" si="8"/>
        <v>0.92202020202020207</v>
      </c>
      <c r="K137" s="38">
        <v>9119</v>
      </c>
      <c r="L137" s="38" t="s">
        <v>242</v>
      </c>
      <c r="M137" s="39">
        <v>3200</v>
      </c>
    </row>
    <row r="138" spans="2:13" s="38" customFormat="1" ht="15.75" thickBot="1" x14ac:dyDescent="0.3">
      <c r="B138" s="4" t="s">
        <v>133</v>
      </c>
      <c r="C138" s="52">
        <v>2130</v>
      </c>
      <c r="D138" s="67">
        <v>2470</v>
      </c>
      <c r="E138" s="26">
        <f t="shared" si="6"/>
        <v>340</v>
      </c>
      <c r="F138" s="8">
        <f t="shared" si="7"/>
        <v>1.15962441314554</v>
      </c>
      <c r="G138" s="84">
        <f t="shared" si="8"/>
        <v>1.15962441314554</v>
      </c>
      <c r="K138" s="38">
        <v>9120</v>
      </c>
      <c r="L138" s="38" t="s">
        <v>243</v>
      </c>
      <c r="M138" s="39">
        <v>745</v>
      </c>
    </row>
    <row r="139" spans="2:13" s="38" customFormat="1" ht="15.75" thickBot="1" x14ac:dyDescent="0.3">
      <c r="B139" s="5" t="s">
        <v>134</v>
      </c>
      <c r="C139" s="52">
        <v>4320</v>
      </c>
      <c r="D139" s="67">
        <v>4486</v>
      </c>
      <c r="E139" s="26">
        <f t="shared" si="6"/>
        <v>166</v>
      </c>
      <c r="F139" s="8">
        <f t="shared" si="7"/>
        <v>1.0384259259259259</v>
      </c>
      <c r="G139" s="84">
        <f t="shared" si="8"/>
        <v>1.0384259259259259</v>
      </c>
      <c r="K139" s="38">
        <v>9121</v>
      </c>
      <c r="L139" s="38" t="s">
        <v>244</v>
      </c>
      <c r="M139" s="39">
        <v>1625</v>
      </c>
    </row>
    <row r="140" spans="2:13" s="38" customFormat="1" ht="15.75" thickBot="1" x14ac:dyDescent="0.3">
      <c r="B140" s="17" t="s">
        <v>135</v>
      </c>
      <c r="C140" s="27">
        <f>SUM(C141:C150)</f>
        <v>21747</v>
      </c>
      <c r="D140" s="27">
        <f>SUM(D141:D150)</f>
        <v>19685</v>
      </c>
      <c r="E140" s="19">
        <f t="shared" si="6"/>
        <v>-2062</v>
      </c>
      <c r="F140" s="16">
        <f t="shared" si="7"/>
        <v>0.90518232399871246</v>
      </c>
      <c r="G140" s="84">
        <f t="shared" si="8"/>
        <v>0.90518232399871246</v>
      </c>
      <c r="K140" s="38">
        <v>9122</v>
      </c>
      <c r="L140" s="38" t="s">
        <v>244</v>
      </c>
      <c r="M140" s="39">
        <v>1175</v>
      </c>
    </row>
    <row r="141" spans="2:13" s="38" customFormat="1" ht="15.75" thickBot="1" x14ac:dyDescent="0.3">
      <c r="B141" s="31" t="s">
        <v>136</v>
      </c>
      <c r="C141" s="70">
        <v>4700</v>
      </c>
      <c r="D141" s="87">
        <v>4184</v>
      </c>
      <c r="E141" s="33">
        <f t="shared" si="6"/>
        <v>-516</v>
      </c>
      <c r="F141" s="34">
        <f t="shared" si="7"/>
        <v>0.89021276595744681</v>
      </c>
      <c r="G141" s="84">
        <f t="shared" si="8"/>
        <v>0.89021276595744681</v>
      </c>
      <c r="K141" s="38">
        <v>9123</v>
      </c>
      <c r="L141" s="38" t="s">
        <v>245</v>
      </c>
      <c r="M141" s="39">
        <v>2475</v>
      </c>
    </row>
    <row r="142" spans="2:13" s="38" customFormat="1" ht="15.75" thickBot="1" x14ac:dyDescent="0.3">
      <c r="B142" s="4" t="s">
        <v>137</v>
      </c>
      <c r="C142" s="52">
        <v>2375</v>
      </c>
      <c r="D142" s="67">
        <v>2368</v>
      </c>
      <c r="E142" s="26">
        <f t="shared" si="6"/>
        <v>-7</v>
      </c>
      <c r="F142" s="8">
        <f t="shared" si="7"/>
        <v>0.99705263157894741</v>
      </c>
      <c r="G142" s="84">
        <f t="shared" si="8"/>
        <v>0.99705263157894741</v>
      </c>
      <c r="K142" s="38">
        <v>9124</v>
      </c>
      <c r="L142" s="38" t="s">
        <v>246</v>
      </c>
      <c r="M142" s="39">
        <v>4666</v>
      </c>
    </row>
    <row r="143" spans="2:13" s="38" customFormat="1" ht="15.75" thickBot="1" x14ac:dyDescent="0.3">
      <c r="B143" s="4" t="s">
        <v>138</v>
      </c>
      <c r="C143" s="52">
        <v>1475</v>
      </c>
      <c r="D143" s="67">
        <v>1662</v>
      </c>
      <c r="E143" s="26">
        <f t="shared" si="6"/>
        <v>187</v>
      </c>
      <c r="F143" s="8">
        <f t="shared" si="7"/>
        <v>1.1267796610169492</v>
      </c>
      <c r="G143" s="84">
        <f t="shared" si="8"/>
        <v>1.1267796610169492</v>
      </c>
      <c r="K143" s="38">
        <v>9125</v>
      </c>
      <c r="L143" s="38" t="s">
        <v>247</v>
      </c>
      <c r="M143" s="39">
        <v>2299</v>
      </c>
    </row>
    <row r="144" spans="2:13" s="38" customFormat="1" ht="15.75" thickBot="1" x14ac:dyDescent="0.3">
      <c r="B144" s="4" t="s">
        <v>139</v>
      </c>
      <c r="C144" s="52">
        <v>2910</v>
      </c>
      <c r="D144" s="87">
        <v>2437</v>
      </c>
      <c r="E144" s="26">
        <f t="shared" si="6"/>
        <v>-473</v>
      </c>
      <c r="F144" s="8">
        <f t="shared" si="7"/>
        <v>0.83745704467353954</v>
      </c>
      <c r="G144" s="84">
        <f t="shared" si="8"/>
        <v>0.83745704467353954</v>
      </c>
      <c r="K144" s="38">
        <v>9126</v>
      </c>
      <c r="L144" s="38" t="s">
        <v>248</v>
      </c>
      <c r="M144" s="39">
        <v>1400</v>
      </c>
    </row>
    <row r="145" spans="2:13" s="38" customFormat="1" ht="15.75" thickBot="1" x14ac:dyDescent="0.3">
      <c r="B145" s="4" t="s">
        <v>140</v>
      </c>
      <c r="C145" s="52">
        <v>750</v>
      </c>
      <c r="D145" s="67">
        <v>670</v>
      </c>
      <c r="E145" s="26">
        <f t="shared" si="6"/>
        <v>-80</v>
      </c>
      <c r="F145" s="8">
        <f t="shared" si="7"/>
        <v>0.89333333333333331</v>
      </c>
      <c r="G145" s="84">
        <f t="shared" si="8"/>
        <v>0.89333333333333331</v>
      </c>
      <c r="K145" s="38">
        <v>9127</v>
      </c>
      <c r="L145" s="38" t="s">
        <v>249</v>
      </c>
      <c r="M145" s="39">
        <v>668</v>
      </c>
    </row>
    <row r="146" spans="2:13" s="38" customFormat="1" ht="15.75" thickBot="1" x14ac:dyDescent="0.3">
      <c r="B146" s="4" t="s">
        <v>141</v>
      </c>
      <c r="C146" s="52">
        <v>690</v>
      </c>
      <c r="D146" s="67">
        <v>790</v>
      </c>
      <c r="E146" s="26">
        <f t="shared" si="6"/>
        <v>100</v>
      </c>
      <c r="F146" s="8">
        <f t="shared" si="7"/>
        <v>1.144927536231884</v>
      </c>
      <c r="G146" s="84">
        <f t="shared" si="8"/>
        <v>1.144927536231884</v>
      </c>
      <c r="K146" s="38">
        <v>9201</v>
      </c>
      <c r="L146" s="38" t="s">
        <v>250</v>
      </c>
      <c r="M146" s="39">
        <v>780</v>
      </c>
    </row>
    <row r="147" spans="2:13" s="38" customFormat="1" ht="15.75" thickBot="1" x14ac:dyDescent="0.3">
      <c r="B147" s="4" t="s">
        <v>142</v>
      </c>
      <c r="C147" s="52">
        <v>298</v>
      </c>
      <c r="D147" s="67">
        <v>336</v>
      </c>
      <c r="E147" s="26">
        <f t="shared" si="6"/>
        <v>38</v>
      </c>
      <c r="F147" s="8">
        <f t="shared" si="7"/>
        <v>1.1275167785234899</v>
      </c>
      <c r="G147" s="84">
        <f t="shared" si="8"/>
        <v>1.1275167785234899</v>
      </c>
      <c r="K147" s="38">
        <v>9202</v>
      </c>
      <c r="L147" s="38" t="s">
        <v>251</v>
      </c>
      <c r="M147" s="39">
        <v>270</v>
      </c>
    </row>
    <row r="148" spans="2:13" s="38" customFormat="1" ht="15.75" thickBot="1" x14ac:dyDescent="0.3">
      <c r="B148" s="4" t="s">
        <v>143</v>
      </c>
      <c r="C148" s="52">
        <v>3420</v>
      </c>
      <c r="D148" s="87">
        <v>3105</v>
      </c>
      <c r="E148" s="26">
        <f t="shared" si="6"/>
        <v>-315</v>
      </c>
      <c r="F148" s="8">
        <f t="shared" si="7"/>
        <v>0.90789473684210531</v>
      </c>
      <c r="G148" s="84">
        <f t="shared" si="8"/>
        <v>0.90789473684210531</v>
      </c>
      <c r="K148" s="38">
        <v>9203</v>
      </c>
      <c r="L148" s="38" t="s">
        <v>252</v>
      </c>
      <c r="M148" s="39">
        <v>960</v>
      </c>
    </row>
    <row r="149" spans="2:13" s="38" customFormat="1" ht="15.75" thickBot="1" x14ac:dyDescent="0.3">
      <c r="B149" s="4" t="s">
        <v>144</v>
      </c>
      <c r="C149" s="52">
        <v>2399</v>
      </c>
      <c r="D149" s="67">
        <v>1634</v>
      </c>
      <c r="E149" s="26">
        <f t="shared" si="6"/>
        <v>-765</v>
      </c>
      <c r="F149" s="8">
        <f t="shared" si="7"/>
        <v>0.68111713213839098</v>
      </c>
      <c r="G149" s="84">
        <f t="shared" si="8"/>
        <v>0.68111713213839098</v>
      </c>
      <c r="K149" s="38">
        <v>9204</v>
      </c>
      <c r="L149" s="38" t="s">
        <v>253</v>
      </c>
      <c r="M149" s="39">
        <v>1410</v>
      </c>
    </row>
    <row r="150" spans="2:13" s="38" customFormat="1" ht="15.75" thickBot="1" x14ac:dyDescent="0.3">
      <c r="B150" s="5" t="s">
        <v>145</v>
      </c>
      <c r="C150" s="52">
        <v>2730</v>
      </c>
      <c r="D150" s="67">
        <v>2499</v>
      </c>
      <c r="E150" s="26">
        <f t="shared" si="6"/>
        <v>-231</v>
      </c>
      <c r="F150" s="8">
        <f t="shared" si="7"/>
        <v>0.91538461538461535</v>
      </c>
      <c r="G150" s="84">
        <f t="shared" si="8"/>
        <v>0.91538461538461535</v>
      </c>
      <c r="K150" s="38">
        <v>9205</v>
      </c>
      <c r="L150" s="38" t="s">
        <v>254</v>
      </c>
      <c r="M150" s="39">
        <v>1110</v>
      </c>
    </row>
    <row r="151" spans="2:13" s="38" customFormat="1" ht="15.75" thickBot="1" x14ac:dyDescent="0.3">
      <c r="B151" s="17" t="s">
        <v>146</v>
      </c>
      <c r="C151" s="27">
        <f>+C152</f>
        <v>100</v>
      </c>
      <c r="D151" s="27">
        <f>+D152</f>
        <v>89</v>
      </c>
      <c r="E151" s="19">
        <f t="shared" si="6"/>
        <v>-11</v>
      </c>
      <c r="F151" s="16">
        <f t="shared" si="7"/>
        <v>0.89</v>
      </c>
      <c r="G151" s="84">
        <f t="shared" si="8"/>
        <v>0.89</v>
      </c>
      <c r="K151" s="38">
        <v>9206</v>
      </c>
      <c r="L151" s="38" t="s">
        <v>255</v>
      </c>
      <c r="M151" s="39">
        <v>2760</v>
      </c>
    </row>
    <row r="152" spans="2:13" s="38" customFormat="1" ht="15.75" thickBot="1" x14ac:dyDescent="0.3">
      <c r="B152" s="1" t="s">
        <v>147</v>
      </c>
      <c r="C152" s="35">
        <v>100</v>
      </c>
      <c r="D152" s="35">
        <v>89</v>
      </c>
      <c r="E152" s="33">
        <f t="shared" si="6"/>
        <v>-11</v>
      </c>
      <c r="F152" s="34">
        <f t="shared" si="7"/>
        <v>0.89</v>
      </c>
      <c r="G152" s="84">
        <f t="shared" si="8"/>
        <v>0.89</v>
      </c>
      <c r="K152" s="38">
        <v>9207</v>
      </c>
      <c r="L152" s="38" t="s">
        <v>256</v>
      </c>
      <c r="M152" s="39">
        <v>2365</v>
      </c>
    </row>
    <row r="153" spans="2:13" s="38" customFormat="1" ht="15.75" thickBot="1" x14ac:dyDescent="0.3">
      <c r="B153" s="17" t="s">
        <v>148</v>
      </c>
      <c r="C153" s="27">
        <f>+C154</f>
        <v>275</v>
      </c>
      <c r="D153" s="27">
        <f>+D154</f>
        <v>489</v>
      </c>
      <c r="E153" s="19">
        <f t="shared" si="6"/>
        <v>214</v>
      </c>
      <c r="F153" s="16">
        <f t="shared" si="7"/>
        <v>1.7781818181818181</v>
      </c>
      <c r="G153" s="84">
        <f t="shared" si="8"/>
        <v>1.7781818181818181</v>
      </c>
      <c r="K153" s="38">
        <v>9208</v>
      </c>
      <c r="L153" s="38" t="s">
        <v>257</v>
      </c>
      <c r="M153" s="39">
        <v>2070</v>
      </c>
    </row>
    <row r="154" spans="2:13" s="38" customFormat="1" ht="15.75" thickBot="1" x14ac:dyDescent="0.3">
      <c r="B154" s="1" t="s">
        <v>149</v>
      </c>
      <c r="C154" s="35">
        <v>275</v>
      </c>
      <c r="D154" s="35">
        <v>489</v>
      </c>
      <c r="E154" s="33">
        <f t="shared" si="6"/>
        <v>214</v>
      </c>
      <c r="F154" s="34">
        <f t="shared" si="7"/>
        <v>1.7781818181818181</v>
      </c>
      <c r="G154" s="85">
        <f t="shared" si="8"/>
        <v>1.7781818181818181</v>
      </c>
      <c r="K154" s="38">
        <v>9209</v>
      </c>
      <c r="L154" s="38" t="s">
        <v>258</v>
      </c>
      <c r="M154" s="39">
        <v>976</v>
      </c>
    </row>
    <row r="155" spans="2:13" s="38" customFormat="1" ht="15.75" thickBot="1" x14ac:dyDescent="0.3">
      <c r="B155"/>
      <c r="C155" s="14"/>
      <c r="D155" s="14"/>
      <c r="E155" s="14"/>
      <c r="F155" s="7"/>
      <c r="G155" s="82"/>
      <c r="K155" s="38">
        <v>9210</v>
      </c>
      <c r="L155" s="38" t="s">
        <v>259</v>
      </c>
      <c r="M155" s="39">
        <v>1556</v>
      </c>
    </row>
    <row r="156" spans="2:13" s="38" customFormat="1" ht="15.75" thickBot="1" x14ac:dyDescent="0.3">
      <c r="B156" s="54" t="s">
        <v>265</v>
      </c>
      <c r="C156" s="55">
        <f>+C5+C7+C24+C26+C31+C36+C42+C48+C50+C52+C56+C60+C62+C65+C72+C87+C89+C92+C94+C100+C103+C106+C110+C113+C115+C119+C123+C125+C134+C136+C140+C151+C153</f>
        <v>238395</v>
      </c>
      <c r="D156" s="55">
        <f>+D5+D7+D24+D26+D31+D36+D42+D48+D50+D52+D56+D60+D62+D65+D72+D87+D89+D92+D94+D100+D103+D106+D110+D113+D115+D119+D123+D125+D134+D136+D140+D151+D153</f>
        <v>242831</v>
      </c>
      <c r="E156" s="55">
        <f>+E5+E7+E24+E26+E31+E36+E42+E48+E50+E52+E56+E60+E62+E65+E72+E87+E89+E92+E94+E100+E103+E106+E110+E113+E115+E119+E123+E125+E134+E136+E140+E151+E153</f>
        <v>4436</v>
      </c>
      <c r="F156" s="56">
        <f>+D156/C156</f>
        <v>1.018607772814027</v>
      </c>
      <c r="G156" s="82">
        <f t="shared" si="8"/>
        <v>1.018607772814027</v>
      </c>
      <c r="K156" s="38">
        <v>9211</v>
      </c>
      <c r="L156" s="38" t="s">
        <v>260</v>
      </c>
      <c r="M156" s="39">
        <v>529</v>
      </c>
    </row>
    <row r="157" spans="2:13" s="38" customFormat="1" ht="15.75" thickBot="1" x14ac:dyDescent="0.3">
      <c r="B157"/>
      <c r="C157" s="60"/>
      <c r="D157"/>
      <c r="E157"/>
      <c r="F157" s="7"/>
      <c r="K157" s="38">
        <v>9212</v>
      </c>
      <c r="L157" s="38" t="s">
        <v>261</v>
      </c>
      <c r="M157" s="39">
        <v>300</v>
      </c>
    </row>
    <row r="158" spans="2:13" s="38" customFormat="1" ht="15.75" thickBot="1" x14ac:dyDescent="0.3">
      <c r="B158" s="68" t="s">
        <v>268</v>
      </c>
      <c r="C158" s="69">
        <v>475067</v>
      </c>
      <c r="D158" s="14"/>
      <c r="E158"/>
      <c r="F158" s="7" t="s">
        <v>306</v>
      </c>
      <c r="K158" s="38">
        <v>9213</v>
      </c>
      <c r="L158" s="38" t="s">
        <v>262</v>
      </c>
      <c r="M158" s="39">
        <v>480</v>
      </c>
    </row>
    <row r="159" spans="2:13" s="38" customFormat="1" x14ac:dyDescent="0.25">
      <c r="B159" s="58" t="s">
        <v>307</v>
      </c>
      <c r="C159" s="63">
        <v>235902</v>
      </c>
      <c r="D159" s="14"/>
      <c r="E159"/>
      <c r="F159" s="7" t="s">
        <v>306</v>
      </c>
      <c r="K159" s="38">
        <v>9214</v>
      </c>
      <c r="L159" s="38" t="s">
        <v>263</v>
      </c>
      <c r="M159" s="39">
        <v>651</v>
      </c>
    </row>
    <row r="160" spans="2:13" s="38" customFormat="1" x14ac:dyDescent="0.25">
      <c r="B160" s="58" t="s">
        <v>303</v>
      </c>
      <c r="C160" s="63">
        <f>+C156</f>
        <v>238395</v>
      </c>
      <c r="D160" s="14">
        <f>+D156</f>
        <v>242831</v>
      </c>
      <c r="E160" s="14">
        <f>+D160-C160</f>
        <v>4436</v>
      </c>
      <c r="F160" s="7" t="s">
        <v>306</v>
      </c>
      <c r="K160" s="38">
        <v>9215</v>
      </c>
      <c r="L160" s="38" t="s">
        <v>153</v>
      </c>
      <c r="M160" s="39">
        <v>472</v>
      </c>
    </row>
    <row r="161" spans="2:13" s="38" customFormat="1" x14ac:dyDescent="0.25">
      <c r="B161" s="58" t="s">
        <v>265</v>
      </c>
      <c r="C161" s="63">
        <f>+C159+C160</f>
        <v>474297</v>
      </c>
      <c r="D161"/>
      <c r="E161"/>
      <c r="F161" s="75" t="s">
        <v>306</v>
      </c>
      <c r="K161" s="38">
        <v>9216</v>
      </c>
      <c r="L161" s="38" t="s">
        <v>154</v>
      </c>
      <c r="M161" s="39">
        <v>419</v>
      </c>
    </row>
    <row r="162" spans="2:13" s="38" customFormat="1" ht="15.75" thickBot="1" x14ac:dyDescent="0.3">
      <c r="B162" s="59" t="s">
        <v>304</v>
      </c>
      <c r="C162" s="66">
        <f>+C158-C161</f>
        <v>770</v>
      </c>
      <c r="D162"/>
      <c r="E162"/>
      <c r="F162" s="75">
        <f>+C159-C162</f>
        <v>235132</v>
      </c>
      <c r="K162" s="38">
        <v>9217</v>
      </c>
      <c r="L162" s="38" t="s">
        <v>155</v>
      </c>
      <c r="M162" s="39">
        <v>1470</v>
      </c>
    </row>
    <row r="163" spans="2:13" s="38" customFormat="1" x14ac:dyDescent="0.25">
      <c r="B163"/>
      <c r="C163" s="41"/>
      <c r="D163"/>
      <c r="E163"/>
      <c r="F163" s="7"/>
      <c r="K163" s="38">
        <v>9218</v>
      </c>
      <c r="L163" s="38" t="s">
        <v>156</v>
      </c>
      <c r="M163" s="39">
        <v>1980</v>
      </c>
    </row>
    <row r="164" spans="2:13" s="38" customFormat="1" ht="15.75" thickBot="1" x14ac:dyDescent="0.3">
      <c r="B164"/>
      <c r="C164" s="41"/>
      <c r="D164"/>
      <c r="E164"/>
      <c r="F164" s="75"/>
      <c r="K164" s="38">
        <v>9219</v>
      </c>
      <c r="L164" s="38" t="s">
        <v>157</v>
      </c>
      <c r="M164" s="39">
        <v>945</v>
      </c>
    </row>
    <row r="165" spans="2:13" s="38" customFormat="1" ht="15.75" thickBot="1" x14ac:dyDescent="0.3">
      <c r="B165" s="68" t="s">
        <v>305</v>
      </c>
      <c r="C165" s="69">
        <v>478612</v>
      </c>
      <c r="D165" s="14">
        <f>+C165+2452</f>
        <v>481064</v>
      </c>
      <c r="E165" s="14">
        <f>479167-D165</f>
        <v>-1897</v>
      </c>
      <c r="F165" s="91">
        <f>+D165/F167</f>
        <v>1.0126234825824567</v>
      </c>
      <c r="K165" s="38">
        <v>9220</v>
      </c>
      <c r="L165" s="38" t="s">
        <v>158</v>
      </c>
      <c r="M165" s="39">
        <v>720</v>
      </c>
    </row>
    <row r="166" spans="2:13" s="38" customFormat="1" x14ac:dyDescent="0.25">
      <c r="B166" s="62">
        <v>2026</v>
      </c>
      <c r="C166" s="63">
        <f>+D156</f>
        <v>242831</v>
      </c>
      <c r="D166"/>
      <c r="E166" s="14"/>
      <c r="F166" s="7"/>
      <c r="K166" s="38">
        <v>9221</v>
      </c>
      <c r="L166" s="38" t="s">
        <v>159</v>
      </c>
      <c r="M166" s="39">
        <v>2460</v>
      </c>
    </row>
    <row r="167" spans="2:13" s="38" customFormat="1" ht="15.75" thickBot="1" x14ac:dyDescent="0.3">
      <c r="B167" s="64">
        <v>2025</v>
      </c>
      <c r="C167" s="65">
        <f>+C165-C166</f>
        <v>235781</v>
      </c>
      <c r="D167" s="14">
        <f>+C167</f>
        <v>235781</v>
      </c>
      <c r="E167" s="14">
        <v>475067</v>
      </c>
      <c r="F167" s="75">
        <f>+E167-E166</f>
        <v>475067</v>
      </c>
      <c r="K167" s="38">
        <v>9222</v>
      </c>
      <c r="L167" s="38" t="s">
        <v>160</v>
      </c>
      <c r="M167" s="39">
        <v>1488</v>
      </c>
    </row>
    <row r="168" spans="2:13" s="38" customFormat="1" x14ac:dyDescent="0.25">
      <c r="B168"/>
      <c r="C168" s="41"/>
      <c r="D168"/>
      <c r="E168"/>
      <c r="F168" s="7"/>
      <c r="K168" s="38">
        <v>9223</v>
      </c>
      <c r="L168" s="38" t="s">
        <v>161</v>
      </c>
      <c r="M168" s="39">
        <v>1650</v>
      </c>
    </row>
    <row r="169" spans="2:13" s="38" customFormat="1" x14ac:dyDescent="0.25">
      <c r="B169"/>
      <c r="C169" s="41">
        <v>475067</v>
      </c>
      <c r="D169" s="76"/>
      <c r="E169"/>
      <c r="F169" s="7"/>
      <c r="K169" s="38">
        <v>9224</v>
      </c>
      <c r="L169" s="38" t="s">
        <v>162</v>
      </c>
      <c r="M169" s="39">
        <v>1045</v>
      </c>
    </row>
    <row r="170" spans="2:13" s="38" customFormat="1" x14ac:dyDescent="0.25">
      <c r="B170"/>
      <c r="C170">
        <v>446719</v>
      </c>
      <c r="D170" s="76">
        <f>+C170/C169</f>
        <v>0.94032841683383606</v>
      </c>
      <c r="E170"/>
      <c r="F170" s="7"/>
      <c r="K170" s="38">
        <v>9225</v>
      </c>
      <c r="L170" s="38" t="s">
        <v>163</v>
      </c>
      <c r="M170" s="39">
        <v>1105</v>
      </c>
    </row>
    <row r="171" spans="2:13" s="38" customFormat="1" x14ac:dyDescent="0.25">
      <c r="B171"/>
      <c r="C171"/>
      <c r="D171"/>
      <c r="E171"/>
      <c r="F171" s="7"/>
      <c r="K171" s="38">
        <v>9226</v>
      </c>
      <c r="L171" s="38" t="s">
        <v>164</v>
      </c>
      <c r="M171" s="39">
        <v>2100</v>
      </c>
    </row>
    <row r="172" spans="2:13" s="38" customFormat="1" x14ac:dyDescent="0.25">
      <c r="B172"/>
      <c r="C172"/>
      <c r="D172"/>
      <c r="E172" s="14"/>
      <c r="F172" s="77"/>
      <c r="K172" s="38">
        <v>9227</v>
      </c>
      <c r="L172" s="38" t="s">
        <v>165</v>
      </c>
      <c r="M172" s="39">
        <v>2930</v>
      </c>
    </row>
    <row r="173" spans="2:13" s="38" customFormat="1" x14ac:dyDescent="0.25">
      <c r="B173"/>
      <c r="C173"/>
      <c r="D173" s="76"/>
      <c r="E173"/>
      <c r="F173" s="7"/>
      <c r="K173" s="38">
        <v>9228</v>
      </c>
      <c r="L173" s="38" t="s">
        <v>166</v>
      </c>
      <c r="M173" s="39">
        <v>570</v>
      </c>
    </row>
    <row r="174" spans="2:13" s="38" customFormat="1" x14ac:dyDescent="0.25">
      <c r="B174"/>
      <c r="C174"/>
      <c r="D174"/>
      <c r="E174"/>
      <c r="F174" s="7"/>
      <c r="K174" s="38">
        <v>9229</v>
      </c>
      <c r="L174" s="38" t="s">
        <v>167</v>
      </c>
      <c r="M174" s="39">
        <v>680</v>
      </c>
    </row>
    <row r="175" spans="2:13" s="38" customFormat="1" x14ac:dyDescent="0.25">
      <c r="B175"/>
      <c r="C175"/>
      <c r="D175"/>
      <c r="E175"/>
      <c r="F175" s="7"/>
      <c r="K175" s="38">
        <v>9230</v>
      </c>
      <c r="L175" s="38" t="s">
        <v>168</v>
      </c>
      <c r="M175" s="39">
        <v>330</v>
      </c>
    </row>
    <row r="176" spans="2:13" s="38" customFormat="1" x14ac:dyDescent="0.25">
      <c r="B176"/>
      <c r="C176"/>
      <c r="D176" s="14"/>
      <c r="E176"/>
      <c r="F176" s="7"/>
      <c r="K176" s="38">
        <v>9231</v>
      </c>
      <c r="L176" s="38" t="s">
        <v>169</v>
      </c>
      <c r="M176" s="39">
        <v>690</v>
      </c>
    </row>
    <row r="177" spans="6:13" s="38" customFormat="1" x14ac:dyDescent="0.25">
      <c r="F177" s="7"/>
      <c r="K177" s="38">
        <v>9232</v>
      </c>
      <c r="L177" s="38" t="s">
        <v>170</v>
      </c>
      <c r="M177" s="39">
        <v>5340</v>
      </c>
    </row>
    <row r="178" spans="6:13" s="38" customFormat="1" x14ac:dyDescent="0.25">
      <c r="F178" s="7"/>
      <c r="K178" s="38">
        <v>9301</v>
      </c>
      <c r="L178" s="38" t="s">
        <v>171</v>
      </c>
      <c r="M178" s="39">
        <v>1620</v>
      </c>
    </row>
    <row r="179" spans="6:13" s="38" customFormat="1" x14ac:dyDescent="0.25">
      <c r="F179" s="7"/>
      <c r="K179" s="38">
        <v>9302</v>
      </c>
      <c r="L179" s="38" t="s">
        <v>172</v>
      </c>
      <c r="M179" s="39">
        <v>6210</v>
      </c>
    </row>
    <row r="180" spans="6:13" s="38" customFormat="1" x14ac:dyDescent="0.25">
      <c r="F180" s="7"/>
      <c r="K180" s="38">
        <v>9303</v>
      </c>
      <c r="L180" s="38" t="s">
        <v>173</v>
      </c>
      <c r="M180" s="39">
        <v>4285</v>
      </c>
    </row>
    <row r="181" spans="6:13" s="38" customFormat="1" x14ac:dyDescent="0.25">
      <c r="F181" s="7"/>
      <c r="K181" s="38">
        <v>9304</v>
      </c>
      <c r="L181" s="38" t="s">
        <v>172</v>
      </c>
      <c r="M181" s="39">
        <v>2325</v>
      </c>
    </row>
    <row r="182" spans="6:13" s="38" customFormat="1" x14ac:dyDescent="0.25">
      <c r="F182" s="7"/>
      <c r="K182" s="38">
        <v>9305</v>
      </c>
      <c r="L182" s="38" t="s">
        <v>174</v>
      </c>
      <c r="M182" s="39">
        <v>3384</v>
      </c>
    </row>
    <row r="183" spans="6:13" s="38" customFormat="1" x14ac:dyDescent="0.25">
      <c r="F183" s="7"/>
      <c r="K183" s="38">
        <v>9306</v>
      </c>
      <c r="L183" s="38" t="s">
        <v>172</v>
      </c>
      <c r="M183" s="39">
        <v>1260</v>
      </c>
    </row>
    <row r="184" spans="6:13" s="38" customFormat="1" x14ac:dyDescent="0.25">
      <c r="F184" s="7"/>
      <c r="K184" s="38">
        <v>9307</v>
      </c>
      <c r="L184" s="38" t="s">
        <v>172</v>
      </c>
      <c r="M184" s="39">
        <v>870</v>
      </c>
    </row>
    <row r="185" spans="6:13" s="38" customFormat="1" x14ac:dyDescent="0.25">
      <c r="F185" s="7"/>
      <c r="K185" s="38">
        <v>9308</v>
      </c>
      <c r="L185" s="38" t="s">
        <v>172</v>
      </c>
      <c r="M185" s="39">
        <v>1909</v>
      </c>
    </row>
    <row r="186" spans="6:13" s="38" customFormat="1" x14ac:dyDescent="0.25">
      <c r="F186" s="7"/>
      <c r="K186" s="38">
        <v>9309</v>
      </c>
      <c r="L186" s="38" t="s">
        <v>175</v>
      </c>
      <c r="M186" s="39">
        <v>4500</v>
      </c>
    </row>
    <row r="187" spans="6:13" s="38" customFormat="1" x14ac:dyDescent="0.25">
      <c r="F187" s="7"/>
      <c r="K187" s="38">
        <v>9310</v>
      </c>
      <c r="L187" s="38" t="s">
        <v>172</v>
      </c>
      <c r="M187" s="39">
        <v>4260</v>
      </c>
    </row>
    <row r="188" spans="6:13" s="38" customFormat="1" x14ac:dyDescent="0.25">
      <c r="F188" s="7"/>
      <c r="K188" s="38">
        <v>9311</v>
      </c>
      <c r="L188" s="38" t="s">
        <v>176</v>
      </c>
      <c r="M188" s="39">
        <v>3438</v>
      </c>
    </row>
    <row r="189" spans="6:13" s="38" customFormat="1" x14ac:dyDescent="0.25">
      <c r="F189" s="7"/>
      <c r="K189" s="38">
        <v>9401</v>
      </c>
      <c r="L189" s="38" t="s">
        <v>177</v>
      </c>
      <c r="M189" s="39">
        <v>960</v>
      </c>
    </row>
    <row r="190" spans="6:13" s="38" customFormat="1" x14ac:dyDescent="0.25">
      <c r="F190" s="7"/>
      <c r="K190" s="38">
        <v>9402</v>
      </c>
      <c r="L190" s="38" t="s">
        <v>178</v>
      </c>
      <c r="M190" s="39">
        <v>3120</v>
      </c>
    </row>
    <row r="191" spans="6:13" s="38" customFormat="1" x14ac:dyDescent="0.25">
      <c r="F191" s="7"/>
      <c r="K191" s="38">
        <v>9403</v>
      </c>
      <c r="L191" s="38" t="s">
        <v>179</v>
      </c>
    </row>
    <row r="192" spans="6:13" s="38" customFormat="1" x14ac:dyDescent="0.25">
      <c r="F192" s="7"/>
      <c r="K192" s="38">
        <v>9404</v>
      </c>
      <c r="L192" s="38" t="s">
        <v>180</v>
      </c>
      <c r="M192" s="38">
        <v>2248</v>
      </c>
    </row>
    <row r="193" spans="6:13" s="38" customFormat="1" x14ac:dyDescent="0.25">
      <c r="F193" s="7"/>
      <c r="K193" s="38">
        <v>9405</v>
      </c>
      <c r="L193" s="38" t="s">
        <v>181</v>
      </c>
      <c r="M193" s="38">
        <v>6690</v>
      </c>
    </row>
    <row r="194" spans="6:13" s="38" customFormat="1" x14ac:dyDescent="0.25">
      <c r="F194" s="7"/>
      <c r="K194" s="38">
        <v>9406</v>
      </c>
      <c r="L194" s="38" t="s">
        <v>182</v>
      </c>
      <c r="M194" s="38">
        <v>1110</v>
      </c>
    </row>
    <row r="195" spans="6:13" s="38" customFormat="1" x14ac:dyDescent="0.25">
      <c r="F195" s="7"/>
      <c r="K195" s="38">
        <v>9501</v>
      </c>
      <c r="L195" s="38" t="s">
        <v>183</v>
      </c>
      <c r="M195" s="38">
        <v>960</v>
      </c>
    </row>
    <row r="196" spans="6:13" s="38" customFormat="1" x14ac:dyDescent="0.25">
      <c r="F196" s="7"/>
      <c r="K196" s="38">
        <v>9502</v>
      </c>
      <c r="L196" s="38" t="s">
        <v>184</v>
      </c>
      <c r="M196" s="38">
        <v>1668</v>
      </c>
    </row>
    <row r="197" spans="6:13" s="38" customFormat="1" x14ac:dyDescent="0.25">
      <c r="F197" s="7"/>
      <c r="K197" s="38">
        <v>9503</v>
      </c>
      <c r="L197" s="38" t="s">
        <v>185</v>
      </c>
      <c r="M197" s="38">
        <v>2814</v>
      </c>
    </row>
    <row r="198" spans="6:13" s="38" customFormat="1" x14ac:dyDescent="0.25">
      <c r="F198" s="7"/>
      <c r="K198" s="38">
        <v>9504</v>
      </c>
      <c r="L198" s="38" t="s">
        <v>186</v>
      </c>
      <c r="M198" s="38">
        <v>3866</v>
      </c>
    </row>
    <row r="199" spans="6:13" s="38" customFormat="1" x14ac:dyDescent="0.25">
      <c r="F199" s="7"/>
      <c r="K199" s="38">
        <v>9508</v>
      </c>
      <c r="L199" s="38" t="s">
        <v>187</v>
      </c>
      <c r="M199" s="38">
        <v>1014</v>
      </c>
    </row>
    <row r="200" spans="6:13" s="38" customFormat="1" x14ac:dyDescent="0.25">
      <c r="F200" s="7"/>
      <c r="K200" s="38">
        <v>9509</v>
      </c>
      <c r="L200" s="38" t="s">
        <v>188</v>
      </c>
      <c r="M200" s="38">
        <v>2490</v>
      </c>
    </row>
    <row r="201" spans="6:13" s="38" customFormat="1" x14ac:dyDescent="0.25">
      <c r="F201" s="7"/>
      <c r="K201" s="38">
        <v>9510</v>
      </c>
      <c r="L201" s="38" t="s">
        <v>189</v>
      </c>
      <c r="M201" s="38">
        <v>2490</v>
      </c>
    </row>
    <row r="202" spans="6:13" s="38" customFormat="1" x14ac:dyDescent="0.25">
      <c r="F202" s="7"/>
      <c r="K202" s="38">
        <v>9511</v>
      </c>
      <c r="L202" s="38" t="s">
        <v>190</v>
      </c>
      <c r="M202" s="38">
        <v>2520</v>
      </c>
    </row>
    <row r="203" spans="6:13" s="38" customFormat="1" x14ac:dyDescent="0.25">
      <c r="F203" s="7"/>
      <c r="K203" s="38">
        <v>9512</v>
      </c>
      <c r="L203" s="38" t="s">
        <v>191</v>
      </c>
      <c r="M203" s="38">
        <v>3867</v>
      </c>
    </row>
    <row r="204" spans="6:13" s="38" customFormat="1" x14ac:dyDescent="0.25">
      <c r="F204" s="7"/>
      <c r="K204" s="38">
        <v>9513</v>
      </c>
      <c r="L204" s="38" t="s">
        <v>192</v>
      </c>
      <c r="M204" s="38">
        <v>4110</v>
      </c>
    </row>
    <row r="205" spans="6:13" s="38" customFormat="1" x14ac:dyDescent="0.25">
      <c r="F205" s="7"/>
      <c r="K205" s="38">
        <v>9514</v>
      </c>
      <c r="L205" s="38" t="s">
        <v>193</v>
      </c>
      <c r="M205" s="38">
        <v>2370</v>
      </c>
    </row>
    <row r="206" spans="6:13" s="38" customFormat="1" x14ac:dyDescent="0.25">
      <c r="F206" s="7"/>
      <c r="K206" s="38">
        <v>9515</v>
      </c>
      <c r="L206" s="38" t="s">
        <v>194</v>
      </c>
      <c r="M206" s="38">
        <v>1006</v>
      </c>
    </row>
    <row r="207" spans="6:13" s="38" customFormat="1" x14ac:dyDescent="0.25">
      <c r="F207" s="7"/>
      <c r="K207" s="38">
        <v>9516</v>
      </c>
      <c r="L207" s="38" t="s">
        <v>195</v>
      </c>
      <c r="M207" s="38">
        <v>2725</v>
      </c>
    </row>
    <row r="208" spans="6:13" s="38" customFormat="1" x14ac:dyDescent="0.25">
      <c r="F208" s="7"/>
      <c r="K208" s="38">
        <v>9517</v>
      </c>
      <c r="L208" s="38" t="s">
        <v>196</v>
      </c>
      <c r="M208" s="38">
        <v>491</v>
      </c>
    </row>
    <row r="209" spans="6:13" s="38" customFormat="1" x14ac:dyDescent="0.25">
      <c r="F209" s="7"/>
      <c r="K209" s="38">
        <v>9518</v>
      </c>
      <c r="L209" s="38" t="s">
        <v>197</v>
      </c>
      <c r="M209" s="38">
        <v>1700</v>
      </c>
    </row>
    <row r="210" spans="6:13" s="38" customFormat="1" x14ac:dyDescent="0.25">
      <c r="F210" s="7"/>
      <c r="K210" s="38">
        <v>9519</v>
      </c>
      <c r="L210" s="38" t="s">
        <v>198</v>
      </c>
      <c r="M210" s="38">
        <v>3550</v>
      </c>
    </row>
    <row r="211" spans="6:13" s="38" customFormat="1" x14ac:dyDescent="0.25">
      <c r="F211" s="7"/>
      <c r="K211" s="38">
        <v>9520</v>
      </c>
      <c r="L211" s="38" t="s">
        <v>199</v>
      </c>
      <c r="M211" s="38">
        <v>2573</v>
      </c>
    </row>
    <row r="212" spans="6:13" s="38" customFormat="1" x14ac:dyDescent="0.25">
      <c r="F212" s="7"/>
      <c r="K212" s="38">
        <v>9521</v>
      </c>
      <c r="L212" s="38" t="s">
        <v>200</v>
      </c>
      <c r="M212" s="38">
        <v>3890</v>
      </c>
    </row>
    <row r="213" spans="6:13" s="38" customFormat="1" x14ac:dyDescent="0.25">
      <c r="F213" s="7"/>
      <c r="K213" s="38">
        <v>9522</v>
      </c>
      <c r="L213" s="38" t="s">
        <v>201</v>
      </c>
      <c r="M213" s="38">
        <v>1000</v>
      </c>
    </row>
    <row r="214" spans="6:13" s="38" customFormat="1" x14ac:dyDescent="0.25">
      <c r="F214" s="7"/>
      <c r="K214" s="38">
        <v>9523</v>
      </c>
      <c r="L214" s="38" t="s">
        <v>202</v>
      </c>
      <c r="M214" s="38">
        <v>4140</v>
      </c>
    </row>
    <row r="215" spans="6:13" s="38" customFormat="1" x14ac:dyDescent="0.25">
      <c r="F215" s="7"/>
      <c r="K215" s="38">
        <v>9524</v>
      </c>
      <c r="L215" s="38" t="s">
        <v>203</v>
      </c>
      <c r="M215" s="38">
        <v>1980</v>
      </c>
    </row>
    <row r="216" spans="6:13" s="38" customFormat="1" x14ac:dyDescent="0.25">
      <c r="F216" s="7"/>
      <c r="K216" s="38">
        <v>9525</v>
      </c>
      <c r="L216" s="38" t="s">
        <v>204</v>
      </c>
      <c r="M216" s="38">
        <v>750</v>
      </c>
    </row>
    <row r="217" spans="6:13" s="38" customFormat="1" x14ac:dyDescent="0.25">
      <c r="F217" s="7"/>
      <c r="K217" s="38">
        <v>9526</v>
      </c>
      <c r="L217" s="38" t="s">
        <v>205</v>
      </c>
      <c r="M217" s="38">
        <v>660</v>
      </c>
    </row>
    <row r="218" spans="6:13" s="38" customFormat="1" x14ac:dyDescent="0.25">
      <c r="F218" s="7"/>
      <c r="K218" s="38">
        <v>9527</v>
      </c>
      <c r="L218" s="38" t="s">
        <v>206</v>
      </c>
      <c r="M218" s="38">
        <v>1920</v>
      </c>
    </row>
    <row r="219" spans="6:13" s="38" customFormat="1" x14ac:dyDescent="0.25">
      <c r="F219" s="7"/>
      <c r="K219" s="38">
        <v>9528</v>
      </c>
      <c r="L219" s="38" t="s">
        <v>207</v>
      </c>
      <c r="M219" s="38">
        <v>832</v>
      </c>
    </row>
    <row r="220" spans="6:13" s="38" customFormat="1" x14ac:dyDescent="0.25">
      <c r="F220" s="7"/>
      <c r="K220" s="38">
        <v>9529</v>
      </c>
      <c r="L220" s="38" t="s">
        <v>208</v>
      </c>
      <c r="M220" s="38">
        <v>3780</v>
      </c>
    </row>
    <row r="221" spans="6:13" s="38" customFormat="1" x14ac:dyDescent="0.25">
      <c r="F221" s="7"/>
      <c r="K221" s="38">
        <v>9530</v>
      </c>
      <c r="L221" s="38" t="s">
        <v>209</v>
      </c>
      <c r="M221" s="38">
        <v>1225</v>
      </c>
    </row>
    <row r="222" spans="6:13" s="38" customFormat="1" x14ac:dyDescent="0.25">
      <c r="F222" s="7"/>
      <c r="K222" s="38">
        <v>9531</v>
      </c>
      <c r="L222" s="38" t="s">
        <v>210</v>
      </c>
      <c r="M222" s="38">
        <v>275</v>
      </c>
    </row>
    <row r="223" spans="6:13" s="38" customFormat="1" x14ac:dyDescent="0.25">
      <c r="F223" s="7"/>
      <c r="K223" s="38">
        <v>9532</v>
      </c>
      <c r="L223" s="38" t="s">
        <v>211</v>
      </c>
      <c r="M223" s="38">
        <v>4008</v>
      </c>
    </row>
    <row r="224" spans="6:13" s="38" customFormat="1" x14ac:dyDescent="0.25">
      <c r="F224" s="7"/>
      <c r="K224" s="38">
        <v>9533</v>
      </c>
      <c r="L224" s="38" t="s">
        <v>212</v>
      </c>
      <c r="M224" s="38">
        <v>800</v>
      </c>
    </row>
    <row r="225" spans="6:13" s="38" customFormat="1" x14ac:dyDescent="0.25">
      <c r="F225" s="7"/>
      <c r="K225" s="38">
        <v>9534</v>
      </c>
      <c r="L225" s="38" t="s">
        <v>213</v>
      </c>
      <c r="M225" s="38">
        <v>930</v>
      </c>
    </row>
    <row r="226" spans="6:13" s="38" customFormat="1" x14ac:dyDescent="0.25">
      <c r="F226" s="7"/>
      <c r="K226" s="38">
        <v>9535</v>
      </c>
      <c r="L226" s="38" t="s">
        <v>214</v>
      </c>
      <c r="M226" s="38">
        <v>1433</v>
      </c>
    </row>
    <row r="227" spans="6:13" s="38" customFormat="1" x14ac:dyDescent="0.25">
      <c r="F227" s="7"/>
      <c r="K227" s="38">
        <v>9536</v>
      </c>
      <c r="L227" s="38" t="s">
        <v>215</v>
      </c>
      <c r="M227" s="38">
        <v>2070</v>
      </c>
    </row>
    <row r="228" spans="6:13" s="38" customFormat="1" x14ac:dyDescent="0.25">
      <c r="F228" s="7"/>
      <c r="K228" s="38">
        <v>9537</v>
      </c>
      <c r="L228" s="38" t="s">
        <v>206</v>
      </c>
      <c r="M228" s="38">
        <v>8370</v>
      </c>
    </row>
    <row r="229" spans="6:13" s="38" customFormat="1" x14ac:dyDescent="0.25">
      <c r="F229" s="7"/>
      <c r="K229" s="38">
        <v>9538</v>
      </c>
      <c r="L229" s="38" t="s">
        <v>216</v>
      </c>
      <c r="M229" s="38">
        <v>1284</v>
      </c>
    </row>
    <row r="230" spans="6:13" s="38" customFormat="1" x14ac:dyDescent="0.25">
      <c r="F230" s="7"/>
      <c r="K230" s="38">
        <v>9539</v>
      </c>
      <c r="L230" s="38" t="s">
        <v>217</v>
      </c>
      <c r="M230" s="38">
        <v>325</v>
      </c>
    </row>
    <row r="231" spans="6:13" s="38" customFormat="1" x14ac:dyDescent="0.25">
      <c r="F231" s="7"/>
      <c r="K231" s="38">
        <v>9540</v>
      </c>
      <c r="L231" s="38" t="s">
        <v>218</v>
      </c>
      <c r="M231" s="38">
        <v>2488</v>
      </c>
    </row>
    <row r="232" spans="6:13" s="38" customFormat="1" x14ac:dyDescent="0.25">
      <c r="F232" s="7"/>
      <c r="K232" s="38">
        <v>9541</v>
      </c>
      <c r="L232" s="38" t="s">
        <v>219</v>
      </c>
      <c r="M232" s="38">
        <v>1372</v>
      </c>
    </row>
    <row r="233" spans="6:13" s="38" customFormat="1" x14ac:dyDescent="0.25">
      <c r="F233" s="7"/>
      <c r="K233" s="38">
        <v>9542</v>
      </c>
      <c r="L233" s="38" t="s">
        <v>220</v>
      </c>
      <c r="M233" s="38">
        <v>4974</v>
      </c>
    </row>
    <row r="234" spans="6:13" s="38" customFormat="1" x14ac:dyDescent="0.25">
      <c r="F234" s="7"/>
      <c r="K234" s="38">
        <v>9543</v>
      </c>
      <c r="L234" s="38" t="s">
        <v>221</v>
      </c>
      <c r="M234" s="38">
        <v>2399</v>
      </c>
    </row>
    <row r="235" spans="6:13" s="38" customFormat="1" x14ac:dyDescent="0.25">
      <c r="F235" s="7"/>
      <c r="K235" s="38">
        <v>9544</v>
      </c>
      <c r="L235" s="38" t="s">
        <v>222</v>
      </c>
      <c r="M235" s="38">
        <v>2820</v>
      </c>
    </row>
    <row r="236" spans="6:13" s="38" customFormat="1" x14ac:dyDescent="0.25">
      <c r="F236" s="7"/>
      <c r="K236" s="38">
        <v>9545</v>
      </c>
      <c r="L236" s="38" t="s">
        <v>223</v>
      </c>
      <c r="M236" s="38">
        <v>690</v>
      </c>
    </row>
    <row r="237" spans="6:13" s="38" customFormat="1" x14ac:dyDescent="0.25">
      <c r="F237" s="7"/>
      <c r="K237" s="38">
        <v>9546</v>
      </c>
      <c r="L237" s="38" t="s">
        <v>224</v>
      </c>
      <c r="M237" s="38">
        <v>1590</v>
      </c>
    </row>
    <row r="238" spans="6:13" s="38" customFormat="1" x14ac:dyDescent="0.25">
      <c r="F238" s="7"/>
      <c r="K238" s="38">
        <v>9547</v>
      </c>
      <c r="L238" s="38" t="s">
        <v>225</v>
      </c>
      <c r="M238" s="38">
        <v>400</v>
      </c>
    </row>
    <row r="239" spans="6:13" s="38" customFormat="1" x14ac:dyDescent="0.25">
      <c r="F239" s="7"/>
      <c r="K239" s="38">
        <v>9548</v>
      </c>
      <c r="L239" s="38" t="s">
        <v>226</v>
      </c>
      <c r="M239" s="38">
        <v>125</v>
      </c>
    </row>
    <row r="240" spans="6:13" s="38" customFormat="1" x14ac:dyDescent="0.25">
      <c r="F240" s="7"/>
      <c r="K240" s="38">
        <v>9549</v>
      </c>
      <c r="L240" s="38" t="s">
        <v>227</v>
      </c>
      <c r="M240" s="38">
        <v>1200</v>
      </c>
    </row>
    <row r="241" spans="6:13" s="38" customFormat="1" x14ac:dyDescent="0.25">
      <c r="F241" s="7"/>
      <c r="K241" s="38">
        <v>9551</v>
      </c>
      <c r="L241" s="38" t="s">
        <v>228</v>
      </c>
      <c r="M241" s="38">
        <v>675</v>
      </c>
    </row>
    <row r="242" spans="6:13" s="38" customFormat="1" x14ac:dyDescent="0.25">
      <c r="F242" s="7"/>
      <c r="M242" s="38">
        <v>235552</v>
      </c>
    </row>
  </sheetData>
  <autoFilter ref="B1:I154" xr:uid="{06073181-0434-47E5-88E4-6573069019BF}"/>
  <mergeCells count="1">
    <mergeCell ref="B2:F2"/>
  </mergeCells>
  <conditionalFormatting sqref="F5:F156">
    <cfRule type="iconSet" priority="1">
      <iconSet>
        <cfvo type="percent" val="0"/>
        <cfvo type="num" val="0.5"/>
        <cfvo type="num" val="1"/>
      </iconSet>
    </cfRule>
  </conditionalFormatting>
  <conditionalFormatting sqref="G5:G154">
    <cfRule type="dataBar" priority="3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{B4207345-CF49-4764-B02E-481FEC7981ED}</x14:id>
        </ext>
      </extLst>
    </cfRule>
  </conditionalFormatting>
  <conditionalFormatting sqref="G155">
    <cfRule type="iconSet" priority="4">
      <iconSet>
        <cfvo type="percent" val="0"/>
        <cfvo type="percent" val="50"/>
        <cfvo type="percent" val="100"/>
      </iconSet>
    </cfRule>
  </conditionalFormatting>
  <conditionalFormatting sqref="G156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{FB15F0E5-2D17-4A5A-B9DC-AB987DB2045C}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4207345-CF49-4764-B02E-481FEC7981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G5:G154</xm:sqref>
        </x14:conditionalFormatting>
        <x14:conditionalFormatting xmlns:xm="http://schemas.microsoft.com/office/excel/2006/main">
          <x14:cfRule type="dataBar" id="{FB15F0E5-2D17-4A5A-B9DC-AB987DB204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6C0D67CB866498F00D38EBBE809D3" ma:contentTypeVersion="11" ma:contentTypeDescription="Crear nuevo documento." ma:contentTypeScope="" ma:versionID="00a887a6bab400088764629a4b12901d">
  <xsd:schema xmlns:xsd="http://www.w3.org/2001/XMLSchema" xmlns:xs="http://www.w3.org/2001/XMLSchema" xmlns:p="http://schemas.microsoft.com/office/2006/metadata/properties" xmlns:ns2="03c2a117-3391-4b37-9635-11dfde23f922" targetNamespace="http://schemas.microsoft.com/office/2006/metadata/properties" ma:root="true" ma:fieldsID="e79bce9289baa16b3ca54ef034e41491" ns2:_="">
    <xsd:import namespace="03c2a117-3391-4b37-9635-11dfde23f9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2a117-3391-4b37-9635-11dfde23f9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c2a117-3391-4b37-9635-11dfde23f9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8C702F-FC99-4114-970A-2FB70018C7ED}"/>
</file>

<file path=customXml/itemProps2.xml><?xml version="1.0" encoding="utf-8"?>
<ds:datastoreItem xmlns:ds="http://schemas.openxmlformats.org/officeDocument/2006/customXml" ds:itemID="{037D75EB-3A25-4F2F-9B8D-B49CEF40403D}"/>
</file>

<file path=customXml/itemProps3.xml><?xml version="1.0" encoding="utf-8"?>
<ds:datastoreItem xmlns:ds="http://schemas.openxmlformats.org/officeDocument/2006/customXml" ds:itemID="{E4899CA0-B7E5-416B-AB72-158458DCE0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67</vt:i4>
      </vt:variant>
    </vt:vector>
  </HeadingPairs>
  <TitlesOfParts>
    <vt:vector size="67" baseType="lpstr">
      <vt:lpstr>FEB 27</vt:lpstr>
      <vt:lpstr>MARZO 2</vt:lpstr>
      <vt:lpstr>MARZO 3</vt:lpstr>
      <vt:lpstr>MARZO 4</vt:lpstr>
      <vt:lpstr>MARZO 5</vt:lpstr>
      <vt:lpstr>MARZO 6</vt:lpstr>
      <vt:lpstr>MARZO 9</vt:lpstr>
      <vt:lpstr>MARZO 10</vt:lpstr>
      <vt:lpstr>MARZO 11</vt:lpstr>
      <vt:lpstr>MARZO 12</vt:lpstr>
      <vt:lpstr>MARZO 13</vt:lpstr>
      <vt:lpstr>MARZO 16</vt:lpstr>
      <vt:lpstr>MARZO 17</vt:lpstr>
      <vt:lpstr>MARZO 18</vt:lpstr>
      <vt:lpstr>MARZO 19</vt:lpstr>
      <vt:lpstr>MARZO 20</vt:lpstr>
      <vt:lpstr>MARZO 24</vt:lpstr>
      <vt:lpstr>MARZO 25</vt:lpstr>
      <vt:lpstr>MARZO 26</vt:lpstr>
      <vt:lpstr>MARZO 27</vt:lpstr>
      <vt:lpstr>MARZO 30</vt:lpstr>
      <vt:lpstr>MARZO 31</vt:lpstr>
      <vt:lpstr>ABRIL 6</vt:lpstr>
      <vt:lpstr>ABRIL 7</vt:lpstr>
      <vt:lpstr>ABRIL 8</vt:lpstr>
      <vt:lpstr>ABRIL 9</vt:lpstr>
      <vt:lpstr>ABRIL 10</vt:lpstr>
      <vt:lpstr>ABRIL 13</vt:lpstr>
      <vt:lpstr>ABRIL 14</vt:lpstr>
      <vt:lpstr>ABRIL 15</vt:lpstr>
      <vt:lpstr>ABRIL 16</vt:lpstr>
      <vt:lpstr>ABRIL 17</vt:lpstr>
      <vt:lpstr>ABRIL 20</vt:lpstr>
      <vt:lpstr>ABRIL 21</vt:lpstr>
      <vt:lpstr>ABRIL 22</vt:lpstr>
      <vt:lpstr>ABRIL 23</vt:lpstr>
      <vt:lpstr>ABRIL 24</vt:lpstr>
      <vt:lpstr>ABRIL 27</vt:lpstr>
      <vt:lpstr>ABRIL 28</vt:lpstr>
      <vt:lpstr>ABRIL 29</vt:lpstr>
      <vt:lpstr>ABRIL 30</vt:lpstr>
      <vt:lpstr>MAYO 4</vt:lpstr>
      <vt:lpstr>MAYO 5</vt:lpstr>
      <vt:lpstr>MAYO 6</vt:lpstr>
      <vt:lpstr>MAYO 7</vt:lpstr>
      <vt:lpstr>MAYO 8</vt:lpstr>
      <vt:lpstr>MAYO 11</vt:lpstr>
      <vt:lpstr>MAYO 12</vt:lpstr>
      <vt:lpstr>MAYO 13</vt:lpstr>
      <vt:lpstr>MAYO 14</vt:lpstr>
      <vt:lpstr>MAYO 15</vt:lpstr>
      <vt:lpstr>MAYO 19</vt:lpstr>
      <vt:lpstr>MAYO 20</vt:lpstr>
      <vt:lpstr>MAYO 21</vt:lpstr>
      <vt:lpstr>MAYO 22</vt:lpstr>
      <vt:lpstr>MAYO 25</vt:lpstr>
      <vt:lpstr>MAYO 26</vt:lpstr>
      <vt:lpstr>MAYO 27</vt:lpstr>
      <vt:lpstr>MAYO 28</vt:lpstr>
      <vt:lpstr>MAYO 29</vt:lpstr>
      <vt:lpstr>JUNIO 1</vt:lpstr>
      <vt:lpstr>JUNIO 2</vt:lpstr>
      <vt:lpstr>JUNIO 3</vt:lpstr>
      <vt:lpstr>JUNIO 4</vt:lpstr>
      <vt:lpstr>JUNIO 5</vt:lpstr>
      <vt:lpstr>JUNIO 9</vt:lpstr>
      <vt:lpstr>JUNIO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Azohitza Hernández Acuña</dc:creator>
  <cp:lastModifiedBy>Magda Azohitza Hernández Acuña</cp:lastModifiedBy>
  <dcterms:created xsi:type="dcterms:W3CDTF">2026-02-27T19:15:10Z</dcterms:created>
  <dcterms:modified xsi:type="dcterms:W3CDTF">2026-06-10T21:12:59Z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2026-02-27T19:20:19Z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58e9cd74-25bb-434d-9734-d4de3a07ba45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0x0101003F66C0D67CB866498F00D38EBBE809D3</vt:lpwstr>
  </property>
</Properties>
</file>